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8"/>
  <workbookPr/>
  <xr:revisionPtr revIDLastSave="0" documentId="11_494C523BD1264FCBE35AD1D06611D12898CCF290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Hoja1" sheetId="1" r:id="rId1"/>
  </sheets>
  <externalReferences>
    <externalReference r:id="rId2"/>
  </externalReferences>
  <definedNames>
    <definedName name="PERFIL">[1]UDC!$H$3:$H$14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35" i="1" l="1"/>
  <c r="AM35" i="1"/>
  <c r="AL35" i="1"/>
  <c r="AG35" i="1"/>
  <c r="AF35" i="1"/>
  <c r="AE35" i="1"/>
  <c r="Z35" i="1"/>
  <c r="Y35" i="1"/>
  <c r="X35" i="1"/>
  <c r="Q35" i="1"/>
  <c r="P35" i="1"/>
  <c r="O35" i="1"/>
  <c r="G35" i="1"/>
  <c r="AN34" i="1"/>
  <c r="AM34" i="1"/>
  <c r="AL34" i="1"/>
  <c r="AG34" i="1"/>
  <c r="AF34" i="1"/>
  <c r="AE34" i="1"/>
  <c r="Z34" i="1"/>
  <c r="Y34" i="1"/>
  <c r="X34" i="1"/>
  <c r="Q34" i="1"/>
  <c r="P34" i="1"/>
  <c r="O34" i="1"/>
  <c r="G34" i="1"/>
  <c r="AN33" i="1"/>
  <c r="AM33" i="1"/>
  <c r="AL33" i="1"/>
  <c r="AG33" i="1"/>
  <c r="AF33" i="1"/>
  <c r="AE33" i="1"/>
  <c r="Z33" i="1"/>
  <c r="Y33" i="1"/>
  <c r="X33" i="1"/>
  <c r="Q33" i="1"/>
  <c r="P33" i="1"/>
  <c r="O33" i="1"/>
  <c r="AN32" i="1"/>
  <c r="AM32" i="1"/>
  <c r="AL32" i="1"/>
  <c r="AG32" i="1"/>
  <c r="AF32" i="1"/>
  <c r="AE32" i="1"/>
  <c r="Z32" i="1"/>
  <c r="Y32" i="1"/>
  <c r="X32" i="1"/>
  <c r="Q32" i="1"/>
  <c r="P32" i="1"/>
  <c r="O32" i="1"/>
  <c r="AN31" i="1"/>
  <c r="AM31" i="1"/>
  <c r="AL31" i="1"/>
  <c r="AG31" i="1"/>
  <c r="AF31" i="1"/>
  <c r="AE31" i="1"/>
  <c r="Z31" i="1"/>
  <c r="Y31" i="1"/>
  <c r="X31" i="1"/>
  <c r="Q31" i="1"/>
  <c r="P31" i="1"/>
  <c r="O31" i="1"/>
  <c r="G31" i="1"/>
  <c r="AN30" i="1"/>
  <c r="AM30" i="1"/>
  <c r="AL30" i="1"/>
  <c r="AG30" i="1"/>
  <c r="AF30" i="1"/>
  <c r="AE30" i="1"/>
  <c r="Z30" i="1"/>
  <c r="Y30" i="1"/>
  <c r="X30" i="1"/>
  <c r="Q30" i="1"/>
  <c r="P30" i="1"/>
  <c r="O30" i="1"/>
  <c r="G30" i="1"/>
  <c r="AN29" i="1"/>
  <c r="AM29" i="1"/>
  <c r="AL29" i="1"/>
  <c r="AG29" i="1"/>
  <c r="AF29" i="1"/>
  <c r="AE29" i="1"/>
  <c r="Z29" i="1"/>
  <c r="Y29" i="1"/>
  <c r="X29" i="1"/>
  <c r="Q29" i="1"/>
  <c r="P29" i="1"/>
  <c r="O29" i="1"/>
  <c r="AN28" i="1"/>
  <c r="AM28" i="1"/>
  <c r="AL28" i="1"/>
  <c r="AG28" i="1"/>
  <c r="AF28" i="1"/>
  <c r="AE28" i="1"/>
  <c r="Z28" i="1"/>
  <c r="Y28" i="1"/>
  <c r="X28" i="1"/>
  <c r="Q28" i="1"/>
  <c r="P28" i="1"/>
  <c r="O28" i="1"/>
  <c r="AN27" i="1"/>
  <c r="AM27" i="1"/>
  <c r="AL27" i="1"/>
  <c r="AG27" i="1"/>
  <c r="AF27" i="1"/>
  <c r="AE27" i="1"/>
  <c r="Z27" i="1"/>
  <c r="Y27" i="1"/>
  <c r="X27" i="1"/>
  <c r="Q27" i="1"/>
  <c r="P27" i="1"/>
  <c r="O27" i="1"/>
  <c r="G27" i="1"/>
  <c r="AN26" i="1"/>
  <c r="AM26" i="1"/>
  <c r="AL26" i="1"/>
  <c r="AG26" i="1"/>
  <c r="AF26" i="1"/>
  <c r="AE26" i="1"/>
  <c r="Z26" i="1"/>
  <c r="Y26" i="1"/>
  <c r="X26" i="1"/>
  <c r="Q26" i="1"/>
  <c r="P26" i="1"/>
  <c r="O26" i="1"/>
  <c r="G26" i="1"/>
  <c r="AN25" i="1"/>
  <c r="AM25" i="1"/>
  <c r="AL25" i="1"/>
  <c r="AG25" i="1"/>
  <c r="AF25" i="1"/>
  <c r="AE25" i="1"/>
  <c r="Z25" i="1"/>
  <c r="Y25" i="1"/>
  <c r="X25" i="1"/>
  <c r="Q25" i="1"/>
  <c r="P25" i="1"/>
  <c r="O25" i="1"/>
  <c r="AN24" i="1"/>
  <c r="AM24" i="1"/>
  <c r="AL24" i="1"/>
  <c r="AG24" i="1"/>
  <c r="AF24" i="1"/>
  <c r="AE24" i="1"/>
  <c r="Z24" i="1"/>
  <c r="Y24" i="1"/>
  <c r="X24" i="1"/>
  <c r="Q24" i="1"/>
  <c r="P24" i="1"/>
  <c r="O24" i="1"/>
  <c r="AN23" i="1"/>
  <c r="AM23" i="1"/>
  <c r="AL23" i="1"/>
  <c r="AG23" i="1"/>
  <c r="AF23" i="1"/>
  <c r="AE23" i="1"/>
  <c r="Z23" i="1"/>
  <c r="Y23" i="1"/>
  <c r="X23" i="1"/>
  <c r="Q23" i="1"/>
  <c r="P23" i="1"/>
  <c r="O23" i="1"/>
  <c r="AN22" i="1"/>
  <c r="AM22" i="1"/>
  <c r="AL22" i="1"/>
  <c r="AG22" i="1"/>
  <c r="AF22" i="1"/>
  <c r="AE22" i="1"/>
  <c r="Z22" i="1"/>
  <c r="Y22" i="1"/>
  <c r="X22" i="1"/>
  <c r="Q22" i="1"/>
  <c r="P22" i="1"/>
  <c r="O22" i="1"/>
  <c r="G22" i="1"/>
  <c r="AN21" i="1"/>
  <c r="AM21" i="1"/>
  <c r="AL21" i="1"/>
  <c r="AG21" i="1"/>
  <c r="AF21" i="1"/>
  <c r="AE21" i="1"/>
  <c r="Z21" i="1"/>
  <c r="Y21" i="1"/>
  <c r="X21" i="1"/>
  <c r="Q21" i="1"/>
  <c r="P21" i="1"/>
  <c r="O21" i="1"/>
  <c r="AN20" i="1"/>
  <c r="AM20" i="1"/>
  <c r="AL20" i="1"/>
  <c r="AG20" i="1"/>
  <c r="AF20" i="1"/>
  <c r="AE20" i="1"/>
  <c r="Z20" i="1"/>
  <c r="Y20" i="1"/>
  <c r="X20" i="1"/>
  <c r="Q20" i="1"/>
  <c r="P20" i="1"/>
  <c r="O20" i="1"/>
  <c r="AN19" i="1"/>
  <c r="AM19" i="1"/>
  <c r="AL19" i="1"/>
  <c r="AG19" i="1"/>
  <c r="AF19" i="1"/>
  <c r="AE19" i="1"/>
  <c r="Z19" i="1"/>
  <c r="Y19" i="1"/>
  <c r="X19" i="1"/>
  <c r="Q19" i="1"/>
  <c r="P19" i="1"/>
  <c r="O19" i="1"/>
  <c r="G19" i="1"/>
  <c r="AN18" i="1"/>
  <c r="AM18" i="1"/>
  <c r="AL18" i="1"/>
  <c r="AG18" i="1"/>
  <c r="AF18" i="1"/>
  <c r="AE18" i="1"/>
  <c r="Z18" i="1"/>
  <c r="Y18" i="1"/>
  <c r="X18" i="1"/>
  <c r="Q18" i="1"/>
  <c r="P18" i="1"/>
  <c r="O18" i="1"/>
  <c r="G18" i="1"/>
  <c r="AN17" i="1"/>
  <c r="AM17" i="1"/>
  <c r="AL17" i="1"/>
  <c r="AG17" i="1"/>
  <c r="AF17" i="1"/>
  <c r="AE17" i="1"/>
  <c r="Z17" i="1"/>
  <c r="Y17" i="1"/>
  <c r="X17" i="1"/>
  <c r="Q17" i="1"/>
  <c r="P17" i="1"/>
  <c r="O17" i="1"/>
  <c r="AN16" i="1"/>
  <c r="AM16" i="1"/>
  <c r="AL16" i="1"/>
  <c r="AG16" i="1"/>
  <c r="AF16" i="1"/>
  <c r="AE16" i="1"/>
  <c r="Z16" i="1"/>
  <c r="Y16" i="1"/>
  <c r="X16" i="1"/>
  <c r="Q16" i="1"/>
  <c r="P16" i="1"/>
  <c r="O16" i="1"/>
  <c r="AN15" i="1"/>
  <c r="AM15" i="1"/>
  <c r="AL15" i="1"/>
  <c r="AG15" i="1"/>
  <c r="AF15" i="1"/>
  <c r="AE15" i="1"/>
  <c r="Z15" i="1"/>
  <c r="Y15" i="1"/>
  <c r="X15" i="1"/>
  <c r="Q15" i="1"/>
  <c r="P15" i="1"/>
  <c r="O15" i="1"/>
  <c r="G15" i="1"/>
  <c r="AN14" i="1"/>
  <c r="AM14" i="1"/>
  <c r="AL14" i="1"/>
  <c r="AG14" i="1"/>
  <c r="AF14" i="1"/>
  <c r="AE14" i="1"/>
  <c r="Z14" i="1"/>
  <c r="Y14" i="1"/>
  <c r="X14" i="1"/>
  <c r="Q14" i="1"/>
  <c r="P14" i="1"/>
  <c r="O14" i="1"/>
  <c r="G14" i="1"/>
  <c r="AN13" i="1"/>
  <c r="AM13" i="1"/>
  <c r="AL13" i="1"/>
  <c r="AG13" i="1"/>
  <c r="AF13" i="1"/>
  <c r="AE13" i="1"/>
  <c r="Z13" i="1"/>
  <c r="Y13" i="1"/>
  <c r="X13" i="1"/>
  <c r="Q13" i="1"/>
  <c r="P13" i="1"/>
  <c r="O13" i="1"/>
  <c r="AN12" i="1"/>
  <c r="AM12" i="1"/>
  <c r="AL12" i="1"/>
  <c r="AG12" i="1"/>
  <c r="AF12" i="1"/>
  <c r="AE12" i="1"/>
  <c r="Z12" i="1"/>
  <c r="Y12" i="1"/>
  <c r="X12" i="1"/>
  <c r="Q12" i="1"/>
  <c r="P12" i="1"/>
  <c r="O12" i="1"/>
  <c r="AN11" i="1"/>
  <c r="AM11" i="1"/>
  <c r="AL11" i="1"/>
  <c r="AG11" i="1"/>
  <c r="AF11" i="1"/>
  <c r="AE11" i="1"/>
  <c r="Z11" i="1"/>
  <c r="Y11" i="1"/>
  <c r="X11" i="1"/>
  <c r="Q11" i="1"/>
  <c r="P11" i="1"/>
  <c r="O11" i="1"/>
  <c r="G11" i="1"/>
  <c r="AN10" i="1"/>
  <c r="AM10" i="1"/>
  <c r="AL10" i="1"/>
  <c r="AG10" i="1"/>
  <c r="AF10" i="1"/>
  <c r="AE10" i="1"/>
  <c r="Z10" i="1"/>
  <c r="Y10" i="1"/>
  <c r="X10" i="1"/>
  <c r="Q10" i="1"/>
  <c r="P10" i="1"/>
  <c r="O10" i="1"/>
  <c r="G10" i="1"/>
  <c r="AN9" i="1"/>
  <c r="AM9" i="1"/>
  <c r="AL9" i="1"/>
  <c r="AG9" i="1"/>
  <c r="AF9" i="1"/>
  <c r="AE9" i="1"/>
  <c r="Z9" i="1"/>
  <c r="Y9" i="1"/>
  <c r="X9" i="1"/>
  <c r="Q9" i="1"/>
  <c r="P9" i="1"/>
  <c r="O9" i="1"/>
  <c r="AN8" i="1"/>
  <c r="AM8" i="1"/>
  <c r="AL8" i="1"/>
  <c r="AG8" i="1"/>
  <c r="AF8" i="1"/>
  <c r="AE8" i="1"/>
  <c r="Z8" i="1"/>
  <c r="Y8" i="1"/>
  <c r="X8" i="1"/>
  <c r="Q8" i="1"/>
  <c r="P8" i="1"/>
  <c r="O8" i="1"/>
  <c r="G8" i="1"/>
  <c r="AN7" i="1"/>
  <c r="AM7" i="1"/>
  <c r="AL7" i="1"/>
  <c r="AG7" i="1"/>
  <c r="AF7" i="1"/>
  <c r="AE7" i="1"/>
  <c r="Z7" i="1"/>
  <c r="Y7" i="1"/>
  <c r="X7" i="1"/>
  <c r="Q7" i="1"/>
  <c r="P7" i="1"/>
  <c r="O7" i="1"/>
  <c r="G7" i="1"/>
  <c r="AN6" i="1"/>
  <c r="AM6" i="1"/>
  <c r="AL6" i="1"/>
  <c r="AG6" i="1"/>
  <c r="AF6" i="1"/>
  <c r="AE6" i="1"/>
  <c r="Z6" i="1"/>
  <c r="Y6" i="1"/>
  <c r="X6" i="1"/>
  <c r="Q6" i="1"/>
  <c r="P6" i="1"/>
  <c r="O6" i="1"/>
  <c r="AN5" i="1"/>
  <c r="AM5" i="1"/>
  <c r="AL5" i="1"/>
  <c r="AG5" i="1"/>
  <c r="AF5" i="1"/>
  <c r="AE5" i="1"/>
  <c r="Z5" i="1"/>
  <c r="Y5" i="1"/>
  <c r="X5" i="1"/>
  <c r="Q5" i="1"/>
  <c r="P5" i="1"/>
  <c r="O5" i="1"/>
  <c r="G5" i="1"/>
  <c r="AN4" i="1"/>
  <c r="AM4" i="1"/>
  <c r="AL4" i="1"/>
  <c r="AG4" i="1"/>
  <c r="AF4" i="1"/>
  <c r="AE4" i="1"/>
  <c r="Z4" i="1"/>
  <c r="Y4" i="1"/>
  <c r="X4" i="1"/>
  <c r="Q4" i="1"/>
  <c r="P4" i="1"/>
  <c r="O4" i="1"/>
  <c r="G4" i="1"/>
</calcChain>
</file>

<file path=xl/sharedStrings.xml><?xml version="1.0" encoding="utf-8"?>
<sst xmlns="http://schemas.openxmlformats.org/spreadsheetml/2006/main" count="112" uniqueCount="55">
  <si>
    <t>NORTE</t>
  </si>
  <si>
    <t>CENTRO ORIENTE</t>
  </si>
  <si>
    <t>SUR OCCIDENTE</t>
  </si>
  <si>
    <t>SUR</t>
  </si>
  <si>
    <t>TALENTO HUMANO</t>
  </si>
  <si>
    <t>CANT</t>
  </si>
  <si>
    <t>HORAS</t>
  </si>
  <si>
    <t>SESIONES</t>
  </si>
  <si>
    <t>TOTAL HORAS</t>
  </si>
  <si>
    <t>USAQUEN</t>
  </si>
  <si>
    <t>ENGATIVA</t>
  </si>
  <si>
    <t>SUBA</t>
  </si>
  <si>
    <t>CHAPINERO</t>
  </si>
  <si>
    <t>BARRIOS
UNIDOS</t>
  </si>
  <si>
    <t>TEUSAQUILLO</t>
  </si>
  <si>
    <t>META</t>
  </si>
  <si>
    <t># SESIONES</t>
  </si>
  <si>
    <t>CANDELARIA</t>
  </si>
  <si>
    <t>SANTA FE</t>
  </si>
  <si>
    <t>MARTIRES</t>
  </si>
  <si>
    <t>SAN
CRISTOBAL</t>
  </si>
  <si>
    <t>RAFAEL
URIBE
URIBE</t>
  </si>
  <si>
    <t>ANTONIO
NARIÑO</t>
  </si>
  <si>
    <t>FONTIBON</t>
  </si>
  <si>
    <t>KENNEDY</t>
  </si>
  <si>
    <t>PUENTE
 ARANDA</t>
  </si>
  <si>
    <t>BOSA</t>
  </si>
  <si>
    <t>TUNJUELITO</t>
  </si>
  <si>
    <t>USME</t>
  </si>
  <si>
    <t>CIUDAD BOLIVAR</t>
  </si>
  <si>
    <t>SUMAPAZ</t>
  </si>
  <si>
    <t>EDUCATIVO</t>
  </si>
  <si>
    <t>Profesional Universitario 2 (Operativo)</t>
  </si>
  <si>
    <t>TERAPEUTA</t>
  </si>
  <si>
    <t>Gestor  social territorial (Operativo)</t>
  </si>
  <si>
    <t xml:space="preserve">AGENTE DE CAMBIO </t>
  </si>
  <si>
    <t>LABORAL</t>
  </si>
  <si>
    <t>NODOS</t>
  </si>
  <si>
    <t>TS, PSIC, TER</t>
  </si>
  <si>
    <t>ESCUELA LÍDERES</t>
  </si>
  <si>
    <t>Profesional Universitario 2 (Operativo) (CADA 3 MESES)</t>
  </si>
  <si>
    <t>REDES</t>
  </si>
  <si>
    <t>PSIC, TER</t>
  </si>
  <si>
    <t>INTERVENCIÓN BREVE</t>
  </si>
  <si>
    <t>TS, PSIC, TER (SEGUN NECESIDAD)</t>
  </si>
  <si>
    <t>CASOS</t>
  </si>
  <si>
    <t>INSTITUCIONES</t>
  </si>
  <si>
    <t>ENCUENTROS</t>
  </si>
  <si>
    <t>TH X SUBRED</t>
  </si>
  <si>
    <t xml:space="preserve">PROFESIONALES </t>
  </si>
  <si>
    <t>TERAPEUTAS</t>
  </si>
  <si>
    <t>PSICOLOGOS</t>
  </si>
  <si>
    <t>TS</t>
  </si>
  <si>
    <t xml:space="preserve">SUR OCCIDENTE </t>
  </si>
  <si>
    <t xml:space="preserve">SUR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</si>
</sst>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_ "/>
  </numFmts>
  <fonts count="4">
    <font>
      <sz val="11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sz val="11"/>
      <name val="Aptos Narrow"/>
      <charset val="134"/>
      <scheme val="minor"/>
    </font>
    <font>
      <sz val="11"/>
      <color rgb="FFFF0000"/>
      <name val="Aptos Narrow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7" borderId="1" xfId="0" applyFont="1" applyFill="1" applyBorder="1"/>
    <xf numFmtId="0" fontId="0" fillId="8" borderId="1" xfId="0" applyFill="1" applyBorder="1"/>
    <xf numFmtId="0" fontId="0" fillId="9" borderId="1" xfId="0" applyFill="1" applyBorder="1" applyAlignment="1">
      <alignment horizontal="center" vertical="center"/>
    </xf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1" fillId="0" borderId="1" xfId="0" applyFont="1" applyBorder="1" applyAlignment="1">
      <alignment horizontal="center"/>
    </xf>
    <xf numFmtId="0" fontId="0" fillId="7" borderId="1" xfId="0" applyFill="1" applyBorder="1"/>
    <xf numFmtId="0" fontId="0" fillId="9" borderId="0" xfId="0" applyFill="1"/>
    <xf numFmtId="0" fontId="1" fillId="5" borderId="0" xfId="0" applyFont="1" applyFill="1"/>
    <xf numFmtId="0" fontId="1" fillId="5" borderId="1" xfId="0" applyFont="1" applyFill="1" applyBorder="1"/>
    <xf numFmtId="0" fontId="0" fillId="5" borderId="1" xfId="0" applyFill="1" applyBorder="1"/>
    <xf numFmtId="168" fontId="0" fillId="5" borderId="1" xfId="0" applyNumberFormat="1" applyFill="1" applyBorder="1"/>
    <xf numFmtId="168" fontId="0" fillId="5" borderId="0" xfId="0" applyNumberFormat="1" applyFill="1"/>
    <xf numFmtId="0" fontId="1" fillId="6" borderId="0" xfId="0" applyFont="1" applyFill="1"/>
    <xf numFmtId="0" fontId="1" fillId="6" borderId="1" xfId="0" applyFont="1" applyFill="1" applyBorder="1"/>
    <xf numFmtId="0" fontId="0" fillId="6" borderId="1" xfId="0" applyFill="1" applyBorder="1"/>
    <xf numFmtId="0" fontId="2" fillId="0" borderId="0" xfId="0" applyFont="1" applyAlignment="1">
      <alignment horizontal="center" vertical="center"/>
    </xf>
    <xf numFmtId="168" fontId="0" fillId="6" borderId="1" xfId="0" applyNumberForma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8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" fillId="11" borderId="0" xfId="0" applyFont="1" applyFill="1"/>
    <xf numFmtId="0" fontId="1" fillId="11" borderId="1" xfId="0" applyFont="1" applyFill="1" applyBorder="1"/>
    <xf numFmtId="0" fontId="0" fillId="12" borderId="1" xfId="0" applyFill="1" applyBorder="1"/>
    <xf numFmtId="0" fontId="2" fillId="12" borderId="1" xfId="0" applyFont="1" applyFill="1" applyBorder="1"/>
    <xf numFmtId="0" fontId="3" fillId="7" borderId="1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7" borderId="0" xfId="0" applyFont="1" applyFill="1"/>
    <xf numFmtId="168" fontId="0" fillId="11" borderId="1" xfId="0" applyNumberFormat="1" applyFill="1" applyBorder="1"/>
    <xf numFmtId="168" fontId="0" fillId="11" borderId="0" xfId="0" applyNumberFormat="1" applyFill="1"/>
    <xf numFmtId="0" fontId="0" fillId="11" borderId="0" xfId="0" applyFill="1"/>
    <xf numFmtId="0" fontId="0" fillId="9" borderId="0" xfId="0" applyFill="1" applyAlignment="1">
      <alignment horizontal="center" vertical="center"/>
    </xf>
    <xf numFmtId="0" fontId="0" fillId="1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VJoya/Downloads/Matriz_Costos_GSP-PSPIC_%20Discapacidad_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de Costos UDC"/>
      <sheetName val="UDC"/>
      <sheetName val="Listas Desplegables"/>
      <sheetName val="URB_Act_Bienestar"/>
      <sheetName val="URB_Territorialización"/>
      <sheetName val="PY-MT-ACT-%"/>
      <sheetName val="URB_TH"/>
      <sheetName val="URB_Recursos"/>
      <sheetName val="2025 Norte"/>
      <sheetName val="2026 Norte"/>
      <sheetName val="2027 Norte"/>
      <sheetName val="2025 CO"/>
      <sheetName val="2026 CO"/>
      <sheetName val="2027 CO"/>
      <sheetName val="2025 SO"/>
      <sheetName val="2026 SO"/>
      <sheetName val="2027 SO"/>
      <sheetName val="2025 Sur"/>
      <sheetName val="2026 Sur"/>
      <sheetName val="2027 S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N60"/>
  <sheetViews>
    <sheetView tabSelected="1" zoomScale="130" zoomScaleNormal="130" workbookViewId="0">
      <selection activeCell="F49" sqref="F49"/>
    </sheetView>
  </sheetViews>
  <sheetFormatPr defaultColWidth="11" defaultRowHeight="13.5"/>
  <cols>
    <col min="1" max="1" width="17.625" customWidth="1"/>
    <col min="2" max="2" width="52" customWidth="1"/>
    <col min="3" max="3" width="31.5" customWidth="1"/>
    <col min="4" max="4" width="7.375" customWidth="1"/>
    <col min="5" max="5" width="10.75" style="5" customWidth="1"/>
    <col min="6" max="6" width="13" style="5" customWidth="1"/>
    <col min="7" max="7" width="12.75" style="5" customWidth="1"/>
    <col min="8" max="8" width="4.75" style="5" customWidth="1"/>
    <col min="9" max="9" width="14.75" style="5" customWidth="1"/>
    <col min="10" max="10" width="12.25" customWidth="1"/>
    <col min="11" max="11" width="11" customWidth="1"/>
    <col min="12" max="14" width="15.25" customWidth="1"/>
    <col min="15" max="16" width="13.375" style="6" customWidth="1"/>
    <col min="17" max="17" width="13.375" style="7" customWidth="1"/>
    <col min="21" max="21" width="16.75" customWidth="1"/>
    <col min="24" max="24" width="11.5" style="6"/>
    <col min="25" max="25" width="12.625" style="6"/>
    <col min="26" max="26" width="14.125" style="8" customWidth="1"/>
    <col min="29" max="29" width="14.875" customWidth="1"/>
    <col min="31" max="32" width="14.75" style="6" customWidth="1"/>
    <col min="33" max="33" width="14.75" style="8" customWidth="1"/>
    <col min="34" max="34" width="12.625"/>
    <col min="36" max="36" width="12.625"/>
    <col min="38" max="39" width="14.75" style="6" customWidth="1"/>
    <col min="40" max="40" width="14.75" style="8" customWidth="1"/>
  </cols>
  <sheetData>
    <row r="2" spans="1:40" s="1" customFormat="1">
      <c r="E2" s="9"/>
      <c r="F2" s="9"/>
      <c r="G2" s="9"/>
      <c r="H2" s="9"/>
      <c r="I2" s="37" t="s">
        <v>0</v>
      </c>
      <c r="J2" s="37"/>
      <c r="K2" s="37"/>
      <c r="L2" s="37"/>
      <c r="M2" s="37"/>
      <c r="N2" s="37"/>
      <c r="O2" s="41"/>
      <c r="P2" s="41"/>
      <c r="Q2" s="26"/>
      <c r="R2" s="38" t="s">
        <v>1</v>
      </c>
      <c r="S2" s="38"/>
      <c r="T2" s="38"/>
      <c r="U2" s="38"/>
      <c r="V2" s="38"/>
      <c r="W2" s="38"/>
      <c r="X2" s="41"/>
      <c r="Y2" s="41"/>
      <c r="Z2" s="31"/>
      <c r="AA2" s="38" t="s">
        <v>2</v>
      </c>
      <c r="AB2" s="38"/>
      <c r="AC2" s="38"/>
      <c r="AD2" s="38"/>
      <c r="AE2" s="41"/>
      <c r="AF2" s="41"/>
      <c r="AG2" s="31"/>
      <c r="AH2" s="38" t="s">
        <v>3</v>
      </c>
      <c r="AI2" s="38"/>
      <c r="AJ2" s="38"/>
      <c r="AK2" s="38"/>
      <c r="AL2" s="41"/>
      <c r="AM2" s="41"/>
      <c r="AN2" s="31"/>
    </row>
    <row r="3" spans="1:40" s="1" customFormat="1">
      <c r="A3" s="10"/>
      <c r="B3" s="10"/>
      <c r="C3" s="10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1"/>
      <c r="I3" s="11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42" t="s">
        <v>15</v>
      </c>
      <c r="P3" s="42" t="s">
        <v>6</v>
      </c>
      <c r="Q3" s="27" t="s">
        <v>16</v>
      </c>
      <c r="R3" s="10" t="s">
        <v>17</v>
      </c>
      <c r="S3" s="10" t="s">
        <v>18</v>
      </c>
      <c r="T3" s="10" t="s">
        <v>19</v>
      </c>
      <c r="U3" s="10" t="s">
        <v>20</v>
      </c>
      <c r="V3" s="10" t="s">
        <v>21</v>
      </c>
      <c r="W3" s="10" t="s">
        <v>22</v>
      </c>
      <c r="X3" s="42" t="s">
        <v>15</v>
      </c>
      <c r="Y3" s="42" t="s">
        <v>6</v>
      </c>
      <c r="Z3" s="32" t="s">
        <v>16</v>
      </c>
      <c r="AA3" s="1" t="s">
        <v>23</v>
      </c>
      <c r="AB3" s="1" t="s">
        <v>24</v>
      </c>
      <c r="AC3" s="1" t="s">
        <v>25</v>
      </c>
      <c r="AD3" s="1" t="s">
        <v>26</v>
      </c>
      <c r="AE3" s="42" t="s">
        <v>15</v>
      </c>
      <c r="AF3" s="42" t="s">
        <v>6</v>
      </c>
      <c r="AG3" s="32" t="s">
        <v>16</v>
      </c>
      <c r="AH3" s="1" t="s">
        <v>27</v>
      </c>
      <c r="AI3" s="1" t="s">
        <v>28</v>
      </c>
      <c r="AJ3" s="1" t="s">
        <v>29</v>
      </c>
      <c r="AK3" s="1" t="s">
        <v>30</v>
      </c>
      <c r="AL3" s="42" t="s">
        <v>15</v>
      </c>
      <c r="AM3" s="42" t="s">
        <v>6</v>
      </c>
      <c r="AN3" s="32" t="s">
        <v>16</v>
      </c>
    </row>
    <row r="4" spans="1:40">
      <c r="A4" s="43" t="s">
        <v>31</v>
      </c>
      <c r="B4" s="12" t="s">
        <v>32</v>
      </c>
      <c r="C4" s="12" t="s">
        <v>33</v>
      </c>
      <c r="D4" s="13">
        <v>1</v>
      </c>
      <c r="E4" s="13">
        <v>3.45</v>
      </c>
      <c r="F4" s="13">
        <v>2</v>
      </c>
      <c r="G4" s="13">
        <f>+D4*E4*F4</f>
        <v>6.9</v>
      </c>
      <c r="H4" s="13"/>
      <c r="I4" s="13">
        <v>5</v>
      </c>
      <c r="J4" s="13">
        <v>5</v>
      </c>
      <c r="K4" s="13">
        <v>5</v>
      </c>
      <c r="L4" s="13">
        <v>1</v>
      </c>
      <c r="M4" s="13">
        <v>1</v>
      </c>
      <c r="N4" s="13">
        <v>1</v>
      </c>
      <c r="O4" s="22">
        <f>I4+J4+K4+L4+M4+N4</f>
        <v>18</v>
      </c>
      <c r="P4" s="22">
        <f>O4*G4</f>
        <v>124.2</v>
      </c>
      <c r="Q4" s="28">
        <f>O4*F4</f>
        <v>36</v>
      </c>
      <c r="R4" s="13">
        <v>1</v>
      </c>
      <c r="S4" s="13">
        <v>2</v>
      </c>
      <c r="T4" s="13">
        <v>2</v>
      </c>
      <c r="U4" s="13">
        <v>5</v>
      </c>
      <c r="V4" s="13">
        <v>5</v>
      </c>
      <c r="W4" s="13">
        <v>2</v>
      </c>
      <c r="X4" s="22">
        <f>R4+S4+T4+U4+V4+W4</f>
        <v>17</v>
      </c>
      <c r="Y4" s="22">
        <f>X4*G4</f>
        <v>117.3</v>
      </c>
      <c r="Z4" s="33">
        <f>X4*F4</f>
        <v>34</v>
      </c>
      <c r="AA4" s="5">
        <v>4</v>
      </c>
      <c r="AB4" s="5">
        <v>4</v>
      </c>
      <c r="AC4" s="5">
        <v>1</v>
      </c>
      <c r="AD4" s="5">
        <v>4</v>
      </c>
      <c r="AE4" s="22">
        <f>AA4+AB4+AC4+AD4</f>
        <v>13</v>
      </c>
      <c r="AF4" s="22">
        <f>AE4*G4</f>
        <v>89.7</v>
      </c>
      <c r="AG4" s="33">
        <f>AE4*F4</f>
        <v>26</v>
      </c>
      <c r="AH4" s="5">
        <v>2</v>
      </c>
      <c r="AI4" s="5">
        <v>4</v>
      </c>
      <c r="AJ4" s="5">
        <v>4</v>
      </c>
      <c r="AL4" s="22">
        <f>AH4+AI4+AJ4</f>
        <v>10</v>
      </c>
      <c r="AM4" s="22">
        <f>AL4*G4</f>
        <v>69</v>
      </c>
      <c r="AN4" s="33">
        <f>AL4*F4</f>
        <v>20</v>
      </c>
    </row>
    <row r="5" spans="1:40">
      <c r="A5" s="12"/>
      <c r="B5" s="12" t="s">
        <v>34</v>
      </c>
      <c r="C5" s="12" t="s">
        <v>35</v>
      </c>
      <c r="D5" s="13">
        <v>1</v>
      </c>
      <c r="E5" s="13">
        <v>3.5</v>
      </c>
      <c r="F5" s="13">
        <v>2</v>
      </c>
      <c r="G5" s="13">
        <f>+D5*E5*F5</f>
        <v>7</v>
      </c>
      <c r="H5" s="13"/>
      <c r="I5" s="13">
        <v>5</v>
      </c>
      <c r="J5" s="13">
        <v>5</v>
      </c>
      <c r="K5" s="13">
        <v>5</v>
      </c>
      <c r="L5" s="13">
        <v>1</v>
      </c>
      <c r="M5" s="13">
        <v>1</v>
      </c>
      <c r="N5" s="13">
        <v>1</v>
      </c>
      <c r="O5" s="22">
        <f t="shared" ref="O5:O35" si="0">I5+J5+K5+L5+M5+N5</f>
        <v>18</v>
      </c>
      <c r="P5" s="22">
        <f t="shared" ref="P5:P35" si="1">O5*G5</f>
        <v>126</v>
      </c>
      <c r="Q5" s="28">
        <f>O5*F5</f>
        <v>36</v>
      </c>
      <c r="R5" s="13">
        <v>1</v>
      </c>
      <c r="S5" s="13">
        <v>2</v>
      </c>
      <c r="T5" s="13">
        <v>2</v>
      </c>
      <c r="U5" s="13">
        <v>5</v>
      </c>
      <c r="V5" s="13">
        <v>5</v>
      </c>
      <c r="W5" s="13">
        <v>2</v>
      </c>
      <c r="X5" s="22">
        <f t="shared" ref="X5:X35" si="2">R5+S5+T5+U5+V5+W5</f>
        <v>17</v>
      </c>
      <c r="Y5" s="22">
        <f t="shared" ref="Y5:Y35" si="3">X5*G5</f>
        <v>119</v>
      </c>
      <c r="Z5" s="33">
        <f t="shared" ref="Z5:Z35" si="4">X5*F5</f>
        <v>34</v>
      </c>
      <c r="AA5" s="5">
        <v>4</v>
      </c>
      <c r="AB5" s="5">
        <v>4</v>
      </c>
      <c r="AC5" s="5">
        <v>1</v>
      </c>
      <c r="AD5" s="5">
        <v>4</v>
      </c>
      <c r="AE5" s="22">
        <f t="shared" ref="AE5:AE35" si="5">AA5+AB5+AC5+AD5</f>
        <v>13</v>
      </c>
      <c r="AF5" s="22">
        <f t="shared" ref="AF5:AF35" si="6">AE5*G5</f>
        <v>91</v>
      </c>
      <c r="AG5" s="33">
        <f t="shared" ref="AG5:AG35" si="7">AE5*F5</f>
        <v>26</v>
      </c>
      <c r="AH5" s="5">
        <v>2</v>
      </c>
      <c r="AI5" s="5">
        <v>4</v>
      </c>
      <c r="AJ5" s="5">
        <v>4</v>
      </c>
      <c r="AL5" s="22">
        <f t="shared" ref="AL5:AL35" si="8">AH5+AI5+AJ5</f>
        <v>10</v>
      </c>
      <c r="AM5" s="22">
        <f t="shared" ref="AM5:AM35" si="9">AL5*G5</f>
        <v>70</v>
      </c>
      <c r="AN5" s="33">
        <f t="shared" ref="AN5:AN35" si="10">AL5*F5</f>
        <v>20</v>
      </c>
    </row>
    <row r="6" spans="1:40">
      <c r="A6" s="12"/>
      <c r="B6" s="12"/>
      <c r="C6" s="12"/>
      <c r="D6" s="12"/>
      <c r="E6" s="13"/>
      <c r="F6" s="13"/>
      <c r="G6" s="13"/>
      <c r="H6" s="13"/>
      <c r="I6" s="13"/>
      <c r="J6" s="12"/>
      <c r="K6" s="12"/>
      <c r="L6" s="12"/>
      <c r="M6" s="12"/>
      <c r="N6" s="12"/>
      <c r="O6" s="22">
        <f t="shared" si="0"/>
        <v>0</v>
      </c>
      <c r="P6" s="22">
        <f t="shared" si="1"/>
        <v>0</v>
      </c>
      <c r="Q6" s="28">
        <f t="shared" ref="Q6:Q35" si="11">O6*F6</f>
        <v>0</v>
      </c>
      <c r="R6" s="12"/>
      <c r="S6" s="12"/>
      <c r="T6" s="12"/>
      <c r="U6" s="12"/>
      <c r="V6" s="12"/>
      <c r="W6" s="12"/>
      <c r="X6" s="22">
        <f t="shared" si="2"/>
        <v>0</v>
      </c>
      <c r="Y6" s="22">
        <f t="shared" si="3"/>
        <v>0</v>
      </c>
      <c r="Z6" s="33">
        <f t="shared" si="4"/>
        <v>0</v>
      </c>
      <c r="AE6" s="22">
        <f t="shared" si="5"/>
        <v>0</v>
      </c>
      <c r="AF6" s="22">
        <f t="shared" si="6"/>
        <v>0</v>
      </c>
      <c r="AG6" s="33">
        <f t="shared" si="7"/>
        <v>0</v>
      </c>
      <c r="AL6" s="22">
        <f t="shared" si="8"/>
        <v>0</v>
      </c>
      <c r="AM6" s="22">
        <f t="shared" si="9"/>
        <v>0</v>
      </c>
      <c r="AN6" s="33">
        <f t="shared" si="10"/>
        <v>0</v>
      </c>
    </row>
    <row r="7" spans="1:40">
      <c r="A7" s="43" t="s">
        <v>36</v>
      </c>
      <c r="B7" s="12" t="s">
        <v>32</v>
      </c>
      <c r="C7" s="12" t="s">
        <v>33</v>
      </c>
      <c r="D7" s="13">
        <v>1</v>
      </c>
      <c r="E7" s="13">
        <v>3.45</v>
      </c>
      <c r="F7" s="13">
        <v>2</v>
      </c>
      <c r="G7" s="13">
        <f>+D7*E7*F7</f>
        <v>6.9</v>
      </c>
      <c r="H7" s="13"/>
      <c r="I7" s="13">
        <v>5</v>
      </c>
      <c r="J7" s="13">
        <v>5</v>
      </c>
      <c r="K7" s="13">
        <v>5</v>
      </c>
      <c r="L7" s="13">
        <v>2</v>
      </c>
      <c r="M7" s="13">
        <v>1</v>
      </c>
      <c r="N7" s="13">
        <v>1</v>
      </c>
      <c r="O7" s="22">
        <f t="shared" si="0"/>
        <v>19</v>
      </c>
      <c r="P7" s="22">
        <f t="shared" si="1"/>
        <v>131.1</v>
      </c>
      <c r="Q7" s="28">
        <f t="shared" si="11"/>
        <v>38</v>
      </c>
      <c r="R7" s="13">
        <v>1</v>
      </c>
      <c r="S7" s="13">
        <v>2</v>
      </c>
      <c r="T7" s="13">
        <v>2</v>
      </c>
      <c r="U7" s="13">
        <v>5</v>
      </c>
      <c r="V7" s="13">
        <v>5</v>
      </c>
      <c r="W7" s="13">
        <v>2</v>
      </c>
      <c r="X7" s="22">
        <f t="shared" si="2"/>
        <v>17</v>
      </c>
      <c r="Y7" s="22">
        <f t="shared" si="3"/>
        <v>117.3</v>
      </c>
      <c r="Z7" s="33">
        <f t="shared" si="4"/>
        <v>34</v>
      </c>
      <c r="AA7" s="5">
        <v>4</v>
      </c>
      <c r="AB7" s="5">
        <v>4</v>
      </c>
      <c r="AC7" s="5">
        <v>2</v>
      </c>
      <c r="AD7" s="5">
        <v>4</v>
      </c>
      <c r="AE7" s="22">
        <f t="shared" si="5"/>
        <v>14</v>
      </c>
      <c r="AF7" s="22">
        <f t="shared" si="6"/>
        <v>96.6</v>
      </c>
      <c r="AG7" s="33">
        <f t="shared" si="7"/>
        <v>28</v>
      </c>
      <c r="AH7" s="5">
        <v>2</v>
      </c>
      <c r="AI7" s="5">
        <v>4</v>
      </c>
      <c r="AJ7" s="5">
        <v>4</v>
      </c>
      <c r="AL7" s="22">
        <f t="shared" si="8"/>
        <v>10</v>
      </c>
      <c r="AM7" s="22">
        <f t="shared" si="9"/>
        <v>69</v>
      </c>
      <c r="AN7" s="33">
        <f t="shared" si="10"/>
        <v>20</v>
      </c>
    </row>
    <row r="8" spans="1:40">
      <c r="A8" s="12"/>
      <c r="B8" s="12" t="s">
        <v>34</v>
      </c>
      <c r="C8" s="12" t="s">
        <v>35</v>
      </c>
      <c r="D8" s="13">
        <v>1</v>
      </c>
      <c r="E8" s="13">
        <v>3.5</v>
      </c>
      <c r="F8" s="13">
        <v>2</v>
      </c>
      <c r="G8" s="13">
        <f>+D8*E8*F8</f>
        <v>7</v>
      </c>
      <c r="H8" s="13"/>
      <c r="I8" s="13">
        <v>5</v>
      </c>
      <c r="J8" s="13">
        <v>5</v>
      </c>
      <c r="K8" s="13">
        <v>5</v>
      </c>
      <c r="L8" s="13">
        <v>2</v>
      </c>
      <c r="M8" s="13">
        <v>1</v>
      </c>
      <c r="N8" s="13">
        <v>1</v>
      </c>
      <c r="O8" s="22">
        <f t="shared" si="0"/>
        <v>19</v>
      </c>
      <c r="P8" s="22">
        <f t="shared" si="1"/>
        <v>133</v>
      </c>
      <c r="Q8" s="28">
        <f t="shared" si="11"/>
        <v>38</v>
      </c>
      <c r="R8" s="13">
        <v>1</v>
      </c>
      <c r="S8" s="13">
        <v>2</v>
      </c>
      <c r="T8" s="13">
        <v>2</v>
      </c>
      <c r="U8" s="13">
        <v>5</v>
      </c>
      <c r="V8" s="13">
        <v>5</v>
      </c>
      <c r="W8" s="13">
        <v>2</v>
      </c>
      <c r="X8" s="22">
        <f t="shared" si="2"/>
        <v>17</v>
      </c>
      <c r="Y8" s="22">
        <f t="shared" si="3"/>
        <v>119</v>
      </c>
      <c r="Z8" s="33">
        <f t="shared" si="4"/>
        <v>34</v>
      </c>
      <c r="AA8" s="5">
        <v>4</v>
      </c>
      <c r="AB8" s="5">
        <v>4</v>
      </c>
      <c r="AC8" s="5">
        <v>2</v>
      </c>
      <c r="AD8" s="5">
        <v>4</v>
      </c>
      <c r="AE8" s="22">
        <f t="shared" si="5"/>
        <v>14</v>
      </c>
      <c r="AF8" s="22">
        <f t="shared" si="6"/>
        <v>98</v>
      </c>
      <c r="AG8" s="33">
        <f t="shared" si="7"/>
        <v>28</v>
      </c>
      <c r="AH8" s="5">
        <v>2</v>
      </c>
      <c r="AI8" s="5">
        <v>4</v>
      </c>
      <c r="AJ8" s="5">
        <v>4</v>
      </c>
      <c r="AL8" s="22">
        <f t="shared" si="8"/>
        <v>10</v>
      </c>
      <c r="AM8" s="22">
        <f t="shared" si="9"/>
        <v>70</v>
      </c>
      <c r="AN8" s="33">
        <f t="shared" si="10"/>
        <v>20</v>
      </c>
    </row>
    <row r="9" spans="1:40">
      <c r="A9" s="12"/>
      <c r="B9" s="12"/>
      <c r="C9" s="12"/>
      <c r="D9" s="12"/>
      <c r="E9" s="13"/>
      <c r="F9" s="13"/>
      <c r="G9" s="13"/>
      <c r="H9" s="13"/>
      <c r="I9" s="13"/>
      <c r="J9" s="12"/>
      <c r="K9" s="12"/>
      <c r="L9" s="12"/>
      <c r="M9" s="12"/>
      <c r="N9" s="12"/>
      <c r="O9" s="22">
        <f t="shared" si="0"/>
        <v>0</v>
      </c>
      <c r="P9" s="22">
        <f t="shared" si="1"/>
        <v>0</v>
      </c>
      <c r="Q9" s="28">
        <f t="shared" si="11"/>
        <v>0</v>
      </c>
      <c r="R9" s="12"/>
      <c r="S9" s="12"/>
      <c r="T9" s="12"/>
      <c r="U9" s="12"/>
      <c r="V9" s="12"/>
      <c r="W9" s="12"/>
      <c r="X9" s="22">
        <f t="shared" si="2"/>
        <v>0</v>
      </c>
      <c r="Y9" s="22">
        <f t="shared" si="3"/>
        <v>0</v>
      </c>
      <c r="Z9" s="33">
        <f t="shared" si="4"/>
        <v>0</v>
      </c>
      <c r="AE9" s="22">
        <f t="shared" si="5"/>
        <v>0</v>
      </c>
      <c r="AF9" s="22">
        <f t="shared" si="6"/>
        <v>0</v>
      </c>
      <c r="AG9" s="33">
        <f t="shared" si="7"/>
        <v>0</v>
      </c>
      <c r="AL9" s="22">
        <f t="shared" si="8"/>
        <v>0</v>
      </c>
      <c r="AM9" s="22">
        <f t="shared" si="9"/>
        <v>0</v>
      </c>
      <c r="AN9" s="33">
        <f t="shared" si="10"/>
        <v>0</v>
      </c>
    </row>
    <row r="10" spans="1:40">
      <c r="A10" s="43" t="s">
        <v>37</v>
      </c>
      <c r="B10" s="12" t="s">
        <v>32</v>
      </c>
      <c r="C10" s="12" t="s">
        <v>38</v>
      </c>
      <c r="D10" s="13">
        <v>3</v>
      </c>
      <c r="E10" s="13">
        <v>4.5999999999999996</v>
      </c>
      <c r="F10" s="13">
        <v>1</v>
      </c>
      <c r="G10" s="13">
        <f>+D10*E10*F10</f>
        <v>13.8</v>
      </c>
      <c r="H10" s="13"/>
      <c r="I10" s="13">
        <v>4</v>
      </c>
      <c r="J10" s="13">
        <v>4</v>
      </c>
      <c r="K10" s="13">
        <v>4</v>
      </c>
      <c r="L10" s="13">
        <v>4</v>
      </c>
      <c r="M10" s="13">
        <v>4</v>
      </c>
      <c r="N10" s="13">
        <v>4</v>
      </c>
      <c r="O10" s="22">
        <f t="shared" si="0"/>
        <v>24</v>
      </c>
      <c r="P10" s="22">
        <f t="shared" si="1"/>
        <v>331.2</v>
      </c>
      <c r="Q10" s="28">
        <f>O10*F10</f>
        <v>24</v>
      </c>
      <c r="R10" s="13">
        <v>4</v>
      </c>
      <c r="S10" s="13">
        <v>4</v>
      </c>
      <c r="T10" s="13">
        <v>4</v>
      </c>
      <c r="U10" s="13">
        <v>4</v>
      </c>
      <c r="V10" s="13">
        <v>4</v>
      </c>
      <c r="W10" s="13">
        <v>4</v>
      </c>
      <c r="X10" s="22">
        <f t="shared" si="2"/>
        <v>24</v>
      </c>
      <c r="Y10" s="22">
        <f t="shared" si="3"/>
        <v>331.2</v>
      </c>
      <c r="Z10" s="33">
        <f t="shared" si="4"/>
        <v>24</v>
      </c>
      <c r="AA10" s="5">
        <v>4</v>
      </c>
      <c r="AB10" s="5">
        <v>4</v>
      </c>
      <c r="AC10" s="5">
        <v>4</v>
      </c>
      <c r="AD10" s="5">
        <v>4</v>
      </c>
      <c r="AE10" s="22">
        <f t="shared" si="5"/>
        <v>16</v>
      </c>
      <c r="AF10" s="22">
        <f t="shared" si="6"/>
        <v>220.8</v>
      </c>
      <c r="AG10" s="33">
        <f t="shared" si="7"/>
        <v>16</v>
      </c>
      <c r="AH10" s="5">
        <v>4</v>
      </c>
      <c r="AI10" s="5">
        <v>4</v>
      </c>
      <c r="AJ10" s="5">
        <v>4</v>
      </c>
      <c r="AL10" s="22">
        <f t="shared" si="8"/>
        <v>12</v>
      </c>
      <c r="AM10" s="22">
        <f t="shared" si="9"/>
        <v>165.6</v>
      </c>
      <c r="AN10" s="33">
        <f t="shared" si="10"/>
        <v>12</v>
      </c>
    </row>
    <row r="11" spans="1:40">
      <c r="A11" s="12"/>
      <c r="B11" s="12" t="s">
        <v>34</v>
      </c>
      <c r="C11" s="12" t="s">
        <v>35</v>
      </c>
      <c r="D11" s="13">
        <v>1</v>
      </c>
      <c r="E11" s="13">
        <v>4.5999999999999996</v>
      </c>
      <c r="F11" s="13">
        <v>1</v>
      </c>
      <c r="G11" s="13">
        <f>+D11*E11*F11</f>
        <v>4.5999999999999996</v>
      </c>
      <c r="H11" s="13"/>
      <c r="I11" s="13">
        <v>4</v>
      </c>
      <c r="J11" s="13">
        <v>4</v>
      </c>
      <c r="K11" s="13">
        <v>4</v>
      </c>
      <c r="L11" s="13">
        <v>4</v>
      </c>
      <c r="M11" s="13">
        <v>4</v>
      </c>
      <c r="N11" s="13">
        <v>4</v>
      </c>
      <c r="O11" s="22">
        <f t="shared" si="0"/>
        <v>24</v>
      </c>
      <c r="P11" s="22">
        <f t="shared" si="1"/>
        <v>110.4</v>
      </c>
      <c r="Q11" s="28">
        <f t="shared" si="11"/>
        <v>24</v>
      </c>
      <c r="R11" s="13">
        <v>4</v>
      </c>
      <c r="S11" s="13">
        <v>4</v>
      </c>
      <c r="T11" s="13">
        <v>4</v>
      </c>
      <c r="U11" s="13">
        <v>4</v>
      </c>
      <c r="V11" s="13">
        <v>4</v>
      </c>
      <c r="W11" s="13">
        <v>4</v>
      </c>
      <c r="X11" s="22">
        <f t="shared" si="2"/>
        <v>24</v>
      </c>
      <c r="Y11" s="22">
        <f t="shared" si="3"/>
        <v>110.4</v>
      </c>
      <c r="Z11" s="33">
        <f t="shared" si="4"/>
        <v>24</v>
      </c>
      <c r="AA11" s="5">
        <v>4</v>
      </c>
      <c r="AB11" s="5">
        <v>4</v>
      </c>
      <c r="AC11" s="5">
        <v>4</v>
      </c>
      <c r="AD11" s="5">
        <v>4</v>
      </c>
      <c r="AE11" s="22">
        <f t="shared" si="5"/>
        <v>16</v>
      </c>
      <c r="AF11" s="22">
        <f t="shared" si="6"/>
        <v>73.599999999999994</v>
      </c>
      <c r="AG11" s="33">
        <f t="shared" si="7"/>
        <v>16</v>
      </c>
      <c r="AH11" s="5">
        <v>4</v>
      </c>
      <c r="AI11" s="5">
        <v>4</v>
      </c>
      <c r="AJ11" s="5">
        <v>4</v>
      </c>
      <c r="AL11" s="22">
        <f t="shared" si="8"/>
        <v>12</v>
      </c>
      <c r="AM11" s="22">
        <f t="shared" si="9"/>
        <v>55.2</v>
      </c>
      <c r="AN11" s="33">
        <f t="shared" si="10"/>
        <v>12</v>
      </c>
    </row>
    <row r="12" spans="1:40">
      <c r="A12" s="12"/>
      <c r="B12" s="12"/>
      <c r="C12" s="12"/>
      <c r="D12" s="12"/>
      <c r="E12" s="13"/>
      <c r="F12" s="13"/>
      <c r="G12" s="13"/>
      <c r="H12" s="13"/>
      <c r="I12" s="13"/>
      <c r="J12" s="12"/>
      <c r="K12" s="12"/>
      <c r="L12" s="12"/>
      <c r="M12" s="12"/>
      <c r="N12" s="12"/>
      <c r="O12" s="22">
        <f t="shared" si="0"/>
        <v>0</v>
      </c>
      <c r="P12" s="22">
        <f t="shared" si="1"/>
        <v>0</v>
      </c>
      <c r="Q12" s="28">
        <f t="shared" si="11"/>
        <v>0</v>
      </c>
      <c r="R12" s="12"/>
      <c r="S12" s="12"/>
      <c r="T12" s="12"/>
      <c r="U12" s="12"/>
      <c r="V12" s="12"/>
      <c r="W12" s="12"/>
      <c r="X12" s="22">
        <f t="shared" si="2"/>
        <v>0</v>
      </c>
      <c r="Y12" s="22">
        <f t="shared" si="3"/>
        <v>0</v>
      </c>
      <c r="Z12" s="33">
        <f t="shared" si="4"/>
        <v>0</v>
      </c>
      <c r="AE12" s="22">
        <f t="shared" si="5"/>
        <v>0</v>
      </c>
      <c r="AF12" s="22">
        <f t="shared" si="6"/>
        <v>0</v>
      </c>
      <c r="AG12" s="33">
        <f t="shared" si="7"/>
        <v>0</v>
      </c>
      <c r="AL12" s="22">
        <f t="shared" si="8"/>
        <v>0</v>
      </c>
      <c r="AM12" s="22">
        <f t="shared" si="9"/>
        <v>0</v>
      </c>
      <c r="AN12" s="33">
        <f t="shared" si="10"/>
        <v>0</v>
      </c>
    </row>
    <row r="13" spans="1:40">
      <c r="A13" s="12"/>
      <c r="B13" s="12"/>
      <c r="C13" s="12"/>
      <c r="D13" s="12"/>
      <c r="E13" s="13"/>
      <c r="F13" s="13"/>
      <c r="G13" s="13"/>
      <c r="H13" s="13"/>
      <c r="I13" s="13"/>
      <c r="J13" s="12"/>
      <c r="K13" s="12"/>
      <c r="L13" s="12"/>
      <c r="M13" s="12"/>
      <c r="N13" s="12"/>
      <c r="O13" s="22">
        <f t="shared" si="0"/>
        <v>0</v>
      </c>
      <c r="P13" s="22">
        <f t="shared" si="1"/>
        <v>0</v>
      </c>
      <c r="Q13" s="28">
        <f t="shared" si="11"/>
        <v>0</v>
      </c>
      <c r="R13" s="12"/>
      <c r="S13" s="12"/>
      <c r="T13" s="12"/>
      <c r="U13" s="12"/>
      <c r="V13" s="12"/>
      <c r="W13" s="12"/>
      <c r="X13" s="22">
        <f t="shared" si="2"/>
        <v>0</v>
      </c>
      <c r="Y13" s="22">
        <f t="shared" si="3"/>
        <v>0</v>
      </c>
      <c r="Z13" s="33">
        <f t="shared" si="4"/>
        <v>0</v>
      </c>
      <c r="AE13" s="22">
        <f t="shared" si="5"/>
        <v>0</v>
      </c>
      <c r="AF13" s="22">
        <f t="shared" si="6"/>
        <v>0</v>
      </c>
      <c r="AG13" s="33">
        <f t="shared" si="7"/>
        <v>0</v>
      </c>
      <c r="AL13" s="22">
        <f t="shared" si="8"/>
        <v>0</v>
      </c>
      <c r="AM13" s="22">
        <f t="shared" si="9"/>
        <v>0</v>
      </c>
      <c r="AN13" s="33">
        <f t="shared" si="10"/>
        <v>0</v>
      </c>
    </row>
    <row r="14" spans="1:40">
      <c r="A14" s="43" t="s">
        <v>39</v>
      </c>
      <c r="B14" s="12" t="s">
        <v>40</v>
      </c>
      <c r="C14" s="12" t="s">
        <v>38</v>
      </c>
      <c r="D14" s="13">
        <v>3</v>
      </c>
      <c r="E14" s="13">
        <v>4.5999999999999996</v>
      </c>
      <c r="F14" s="13">
        <v>4</v>
      </c>
      <c r="G14" s="13">
        <f>+D14*E14*F14</f>
        <v>55.2</v>
      </c>
      <c r="H14" s="13"/>
      <c r="I14" s="13">
        <v>1</v>
      </c>
      <c r="J14" s="13">
        <v>1</v>
      </c>
      <c r="K14" s="13">
        <v>1</v>
      </c>
      <c r="L14" s="13">
        <v>1</v>
      </c>
      <c r="M14" s="13">
        <v>1</v>
      </c>
      <c r="N14" s="13">
        <v>1</v>
      </c>
      <c r="O14" s="22">
        <f t="shared" si="0"/>
        <v>6</v>
      </c>
      <c r="P14" s="22">
        <f t="shared" si="1"/>
        <v>331.2</v>
      </c>
      <c r="Q14" s="28">
        <f t="shared" si="11"/>
        <v>24</v>
      </c>
      <c r="R14" s="13">
        <v>1</v>
      </c>
      <c r="S14" s="13">
        <v>1</v>
      </c>
      <c r="T14" s="13">
        <v>1</v>
      </c>
      <c r="U14" s="13">
        <v>1</v>
      </c>
      <c r="V14" s="13">
        <v>1</v>
      </c>
      <c r="W14" s="13">
        <v>1</v>
      </c>
      <c r="X14" s="22">
        <f t="shared" si="2"/>
        <v>6</v>
      </c>
      <c r="Y14" s="22">
        <f t="shared" si="3"/>
        <v>331.2</v>
      </c>
      <c r="Z14" s="33">
        <f t="shared" si="4"/>
        <v>24</v>
      </c>
      <c r="AA14" s="5">
        <v>1</v>
      </c>
      <c r="AB14" s="5">
        <v>1</v>
      </c>
      <c r="AC14" s="5">
        <v>1</v>
      </c>
      <c r="AD14" s="5">
        <v>1</v>
      </c>
      <c r="AE14" s="22">
        <f t="shared" si="5"/>
        <v>4</v>
      </c>
      <c r="AF14" s="22">
        <f t="shared" si="6"/>
        <v>220.8</v>
      </c>
      <c r="AG14" s="33">
        <f t="shared" si="7"/>
        <v>16</v>
      </c>
      <c r="AH14" s="5">
        <v>1</v>
      </c>
      <c r="AI14" s="5">
        <v>1</v>
      </c>
      <c r="AJ14" s="5">
        <v>1</v>
      </c>
      <c r="AL14" s="22">
        <f t="shared" si="8"/>
        <v>3</v>
      </c>
      <c r="AM14" s="22">
        <f t="shared" si="9"/>
        <v>165.6</v>
      </c>
      <c r="AN14" s="33">
        <f t="shared" si="10"/>
        <v>12</v>
      </c>
    </row>
    <row r="15" spans="1:40">
      <c r="A15" s="12"/>
      <c r="B15" s="12" t="s">
        <v>34</v>
      </c>
      <c r="C15" s="12" t="s">
        <v>35</v>
      </c>
      <c r="D15" s="13">
        <v>1</v>
      </c>
      <c r="E15" s="13">
        <v>4.5999999999999996</v>
      </c>
      <c r="F15" s="13">
        <v>4</v>
      </c>
      <c r="G15" s="13">
        <f>+D15*E15*F15</f>
        <v>18.399999999999999</v>
      </c>
      <c r="H15" s="13"/>
      <c r="I15" s="13">
        <v>1</v>
      </c>
      <c r="J15" s="13">
        <v>1</v>
      </c>
      <c r="K15" s="13">
        <v>1</v>
      </c>
      <c r="L15" s="13">
        <v>1</v>
      </c>
      <c r="M15" s="13">
        <v>1</v>
      </c>
      <c r="N15" s="13">
        <v>1</v>
      </c>
      <c r="O15" s="22">
        <f t="shared" si="0"/>
        <v>6</v>
      </c>
      <c r="P15" s="22">
        <f t="shared" si="1"/>
        <v>110.4</v>
      </c>
      <c r="Q15" s="28">
        <f t="shared" si="11"/>
        <v>24</v>
      </c>
      <c r="R15" s="13">
        <v>1</v>
      </c>
      <c r="S15" s="13">
        <v>1</v>
      </c>
      <c r="T15" s="13">
        <v>1</v>
      </c>
      <c r="U15" s="13">
        <v>1</v>
      </c>
      <c r="V15" s="13">
        <v>1</v>
      </c>
      <c r="W15" s="13">
        <v>1</v>
      </c>
      <c r="X15" s="22">
        <f t="shared" si="2"/>
        <v>6</v>
      </c>
      <c r="Y15" s="22">
        <f t="shared" si="3"/>
        <v>110.4</v>
      </c>
      <c r="Z15" s="33">
        <f t="shared" si="4"/>
        <v>24</v>
      </c>
      <c r="AA15" s="5">
        <v>1</v>
      </c>
      <c r="AB15" s="5">
        <v>1</v>
      </c>
      <c r="AC15" s="5">
        <v>1</v>
      </c>
      <c r="AD15" s="5">
        <v>1</v>
      </c>
      <c r="AE15" s="22">
        <f t="shared" si="5"/>
        <v>4</v>
      </c>
      <c r="AF15" s="22">
        <f t="shared" si="6"/>
        <v>73.599999999999994</v>
      </c>
      <c r="AG15" s="33">
        <f t="shared" si="7"/>
        <v>16</v>
      </c>
      <c r="AH15" s="5">
        <v>1</v>
      </c>
      <c r="AI15" s="5">
        <v>1</v>
      </c>
      <c r="AJ15" s="5">
        <v>1</v>
      </c>
      <c r="AL15" s="22">
        <f t="shared" si="8"/>
        <v>3</v>
      </c>
      <c r="AM15" s="22">
        <f t="shared" si="9"/>
        <v>55.2</v>
      </c>
      <c r="AN15" s="33">
        <f t="shared" si="10"/>
        <v>12</v>
      </c>
    </row>
    <row r="16" spans="1:40">
      <c r="A16" s="12"/>
      <c r="B16" s="12"/>
      <c r="C16" s="12"/>
      <c r="D16" s="12"/>
      <c r="E16" s="13"/>
      <c r="F16" s="13"/>
      <c r="G16" s="13"/>
      <c r="H16" s="13"/>
      <c r="I16" s="13"/>
      <c r="J16" s="12"/>
      <c r="K16" s="12"/>
      <c r="L16" s="12"/>
      <c r="M16" s="12"/>
      <c r="N16" s="12"/>
      <c r="O16" s="22">
        <f t="shared" si="0"/>
        <v>0</v>
      </c>
      <c r="P16" s="22">
        <f t="shared" si="1"/>
        <v>0</v>
      </c>
      <c r="Q16" s="28">
        <f t="shared" si="11"/>
        <v>0</v>
      </c>
      <c r="R16" s="13"/>
      <c r="S16" s="12"/>
      <c r="T16" s="12"/>
      <c r="U16" s="12"/>
      <c r="V16" s="12"/>
      <c r="W16" s="12"/>
      <c r="X16" s="22">
        <f t="shared" si="2"/>
        <v>0</v>
      </c>
      <c r="Y16" s="22">
        <f t="shared" si="3"/>
        <v>0</v>
      </c>
      <c r="Z16" s="33">
        <f t="shared" si="4"/>
        <v>0</v>
      </c>
      <c r="AE16" s="22">
        <f t="shared" si="5"/>
        <v>0</v>
      </c>
      <c r="AF16" s="22">
        <f t="shared" si="6"/>
        <v>0</v>
      </c>
      <c r="AG16" s="33">
        <f t="shared" si="7"/>
        <v>0</v>
      </c>
      <c r="AL16" s="22">
        <f t="shared" si="8"/>
        <v>0</v>
      </c>
      <c r="AM16" s="22">
        <f t="shared" si="9"/>
        <v>0</v>
      </c>
      <c r="AN16" s="33">
        <f t="shared" si="10"/>
        <v>0</v>
      </c>
    </row>
    <row r="17" spans="1:40">
      <c r="A17" s="12"/>
      <c r="B17" s="12"/>
      <c r="C17" s="12"/>
      <c r="D17" s="12"/>
      <c r="E17" s="13"/>
      <c r="F17" s="13"/>
      <c r="G17" s="13"/>
      <c r="H17" s="13"/>
      <c r="I17" s="13"/>
      <c r="J17" s="12"/>
      <c r="K17" s="12"/>
      <c r="L17" s="12"/>
      <c r="M17" s="12"/>
      <c r="N17" s="12"/>
      <c r="O17" s="22">
        <f t="shared" si="0"/>
        <v>0</v>
      </c>
      <c r="P17" s="22">
        <f t="shared" si="1"/>
        <v>0</v>
      </c>
      <c r="Q17" s="28">
        <f t="shared" si="11"/>
        <v>0</v>
      </c>
      <c r="R17" s="13"/>
      <c r="S17" s="12"/>
      <c r="T17" s="12"/>
      <c r="U17" s="12"/>
      <c r="V17" s="12"/>
      <c r="W17" s="12"/>
      <c r="X17" s="22">
        <f t="shared" si="2"/>
        <v>0</v>
      </c>
      <c r="Y17" s="22">
        <f t="shared" si="3"/>
        <v>0</v>
      </c>
      <c r="Z17" s="33">
        <f t="shared" si="4"/>
        <v>0</v>
      </c>
      <c r="AE17" s="22">
        <f t="shared" si="5"/>
        <v>0</v>
      </c>
      <c r="AF17" s="22">
        <f t="shared" si="6"/>
        <v>0</v>
      </c>
      <c r="AG17" s="33">
        <f t="shared" si="7"/>
        <v>0</v>
      </c>
      <c r="AL17" s="22">
        <f t="shared" si="8"/>
        <v>0</v>
      </c>
      <c r="AM17" s="22">
        <f t="shared" si="9"/>
        <v>0</v>
      </c>
      <c r="AN17" s="33">
        <f t="shared" si="10"/>
        <v>0</v>
      </c>
    </row>
    <row r="18" spans="1:40">
      <c r="A18" s="43" t="s">
        <v>41</v>
      </c>
      <c r="B18" s="12" t="s">
        <v>32</v>
      </c>
      <c r="C18" s="12" t="s">
        <v>42</v>
      </c>
      <c r="D18" s="13">
        <v>2</v>
      </c>
      <c r="E18" s="13">
        <v>4.5999999999999996</v>
      </c>
      <c r="F18" s="14">
        <v>1</v>
      </c>
      <c r="G18" s="13">
        <f>+D18*E18*F18</f>
        <v>9.1999999999999993</v>
      </c>
      <c r="H18" s="13"/>
      <c r="I18" s="13">
        <v>1</v>
      </c>
      <c r="J18" s="13">
        <v>1</v>
      </c>
      <c r="K18" s="13">
        <v>1</v>
      </c>
      <c r="L18" s="13">
        <v>1</v>
      </c>
      <c r="M18" s="13">
        <v>1</v>
      </c>
      <c r="N18" s="13">
        <v>1</v>
      </c>
      <c r="O18" s="22">
        <f t="shared" si="0"/>
        <v>6</v>
      </c>
      <c r="P18" s="22">
        <f t="shared" si="1"/>
        <v>55.2</v>
      </c>
      <c r="Q18" s="28">
        <f t="shared" si="11"/>
        <v>6</v>
      </c>
      <c r="R18" s="13">
        <v>1</v>
      </c>
      <c r="S18" s="13">
        <v>1</v>
      </c>
      <c r="T18" s="13">
        <v>1</v>
      </c>
      <c r="U18" s="13">
        <v>1</v>
      </c>
      <c r="V18" s="13">
        <v>1</v>
      </c>
      <c r="W18" s="13">
        <v>1</v>
      </c>
      <c r="X18" s="22">
        <f t="shared" si="2"/>
        <v>6</v>
      </c>
      <c r="Y18" s="22">
        <f t="shared" si="3"/>
        <v>55.2</v>
      </c>
      <c r="Z18" s="33">
        <f t="shared" si="4"/>
        <v>6</v>
      </c>
      <c r="AA18" s="5">
        <v>1</v>
      </c>
      <c r="AB18" s="5">
        <v>1</v>
      </c>
      <c r="AC18" s="5">
        <v>1</v>
      </c>
      <c r="AD18" s="5">
        <v>1</v>
      </c>
      <c r="AE18" s="22">
        <f t="shared" si="5"/>
        <v>4</v>
      </c>
      <c r="AF18" s="22">
        <f t="shared" si="6"/>
        <v>36.799999999999997</v>
      </c>
      <c r="AG18" s="33">
        <f t="shared" si="7"/>
        <v>4</v>
      </c>
      <c r="AH18" s="5">
        <v>1</v>
      </c>
      <c r="AI18" s="5">
        <v>1</v>
      </c>
      <c r="AJ18" s="5">
        <v>1</v>
      </c>
      <c r="AL18" s="22">
        <f t="shared" si="8"/>
        <v>3</v>
      </c>
      <c r="AM18" s="22">
        <f t="shared" si="9"/>
        <v>27.6</v>
      </c>
      <c r="AN18" s="33">
        <f t="shared" si="10"/>
        <v>3</v>
      </c>
    </row>
    <row r="19" spans="1:40">
      <c r="A19" s="12"/>
      <c r="B19" s="12" t="s">
        <v>34</v>
      </c>
      <c r="C19" s="12" t="s">
        <v>35</v>
      </c>
      <c r="D19" s="13">
        <v>1</v>
      </c>
      <c r="E19" s="13">
        <v>4.5999999999999996</v>
      </c>
      <c r="F19" s="14">
        <v>1</v>
      </c>
      <c r="G19" s="13">
        <f>+D19*E19*F19</f>
        <v>4.5999999999999996</v>
      </c>
      <c r="H19" s="13"/>
      <c r="I19" s="13">
        <v>1</v>
      </c>
      <c r="J19" s="13">
        <v>1</v>
      </c>
      <c r="K19" s="13">
        <v>1</v>
      </c>
      <c r="L19" s="13">
        <v>1</v>
      </c>
      <c r="M19" s="13">
        <v>1</v>
      </c>
      <c r="N19" s="13">
        <v>1</v>
      </c>
      <c r="O19" s="22">
        <f t="shared" si="0"/>
        <v>6</v>
      </c>
      <c r="P19" s="22">
        <f t="shared" si="1"/>
        <v>27.6</v>
      </c>
      <c r="Q19" s="28">
        <f t="shared" si="11"/>
        <v>6</v>
      </c>
      <c r="R19" s="13">
        <v>1</v>
      </c>
      <c r="S19" s="13">
        <v>1</v>
      </c>
      <c r="T19" s="13">
        <v>1</v>
      </c>
      <c r="U19" s="13">
        <v>1</v>
      </c>
      <c r="V19" s="13">
        <v>1</v>
      </c>
      <c r="W19" s="13">
        <v>1</v>
      </c>
      <c r="X19" s="22">
        <f t="shared" si="2"/>
        <v>6</v>
      </c>
      <c r="Y19" s="22">
        <f t="shared" si="3"/>
        <v>27.6</v>
      </c>
      <c r="Z19" s="33">
        <f t="shared" si="4"/>
        <v>6</v>
      </c>
      <c r="AA19" s="5">
        <v>1</v>
      </c>
      <c r="AB19" s="5">
        <v>1</v>
      </c>
      <c r="AC19" s="5">
        <v>1</v>
      </c>
      <c r="AD19" s="5">
        <v>1</v>
      </c>
      <c r="AE19" s="22">
        <f t="shared" si="5"/>
        <v>4</v>
      </c>
      <c r="AF19" s="22">
        <f t="shared" si="6"/>
        <v>18.399999999999999</v>
      </c>
      <c r="AG19" s="33">
        <f t="shared" si="7"/>
        <v>4</v>
      </c>
      <c r="AH19" s="5">
        <v>1</v>
      </c>
      <c r="AI19" s="5">
        <v>1</v>
      </c>
      <c r="AJ19" s="5">
        <v>1</v>
      </c>
      <c r="AL19" s="22">
        <f t="shared" si="8"/>
        <v>3</v>
      </c>
      <c r="AM19" s="22">
        <f t="shared" si="9"/>
        <v>13.8</v>
      </c>
      <c r="AN19" s="33">
        <f t="shared" si="10"/>
        <v>3</v>
      </c>
    </row>
    <row r="20" spans="1:40">
      <c r="A20" s="12"/>
      <c r="B20" s="12"/>
      <c r="C20" s="12"/>
      <c r="D20" s="12"/>
      <c r="E20" s="13"/>
      <c r="F20" s="13"/>
      <c r="G20" s="13"/>
      <c r="H20" s="13"/>
      <c r="I20" s="13"/>
      <c r="J20" s="12"/>
      <c r="K20" s="12"/>
      <c r="L20" s="12"/>
      <c r="M20" s="12"/>
      <c r="N20" s="12"/>
      <c r="O20" s="22">
        <f t="shared" si="0"/>
        <v>0</v>
      </c>
      <c r="P20" s="22">
        <f t="shared" si="1"/>
        <v>0</v>
      </c>
      <c r="Q20" s="28">
        <f t="shared" si="11"/>
        <v>0</v>
      </c>
      <c r="R20" s="13"/>
      <c r="S20" s="12"/>
      <c r="T20" s="12"/>
      <c r="U20" s="12"/>
      <c r="V20" s="12"/>
      <c r="W20" s="12"/>
      <c r="X20" s="22">
        <f t="shared" si="2"/>
        <v>0</v>
      </c>
      <c r="Y20" s="22">
        <f t="shared" si="3"/>
        <v>0</v>
      </c>
      <c r="Z20" s="33">
        <f t="shared" si="4"/>
        <v>0</v>
      </c>
      <c r="AE20" s="22">
        <f t="shared" si="5"/>
        <v>0</v>
      </c>
      <c r="AF20" s="22">
        <f t="shared" si="6"/>
        <v>0</v>
      </c>
      <c r="AG20" s="33">
        <f t="shared" si="7"/>
        <v>0</v>
      </c>
      <c r="AL20" s="22">
        <f t="shared" si="8"/>
        <v>0</v>
      </c>
      <c r="AM20" s="22">
        <f t="shared" si="9"/>
        <v>0</v>
      </c>
      <c r="AN20" s="33">
        <f t="shared" si="10"/>
        <v>0</v>
      </c>
    </row>
    <row r="21" spans="1:40">
      <c r="A21" s="12"/>
      <c r="B21" s="12"/>
      <c r="C21" s="12"/>
      <c r="D21" s="12"/>
      <c r="E21" s="13"/>
      <c r="F21" s="13"/>
      <c r="G21" s="13"/>
      <c r="H21" s="13"/>
      <c r="I21" s="13"/>
      <c r="J21" s="12"/>
      <c r="K21" s="12"/>
      <c r="L21" s="12"/>
      <c r="M21" s="12"/>
      <c r="N21" s="12"/>
      <c r="O21" s="22">
        <f t="shared" si="0"/>
        <v>0</v>
      </c>
      <c r="P21" s="22">
        <f t="shared" si="1"/>
        <v>0</v>
      </c>
      <c r="Q21" s="28">
        <f t="shared" si="11"/>
        <v>0</v>
      </c>
      <c r="R21" s="13"/>
      <c r="S21" s="12"/>
      <c r="T21" s="12"/>
      <c r="U21" s="12"/>
      <c r="V21" s="12"/>
      <c r="W21" s="12"/>
      <c r="X21" s="22">
        <f t="shared" si="2"/>
        <v>0</v>
      </c>
      <c r="Y21" s="22">
        <f t="shared" si="3"/>
        <v>0</v>
      </c>
      <c r="Z21" s="33">
        <f t="shared" si="4"/>
        <v>0</v>
      </c>
      <c r="AE21" s="22">
        <f t="shared" si="5"/>
        <v>0</v>
      </c>
      <c r="AF21" s="22">
        <f t="shared" si="6"/>
        <v>0</v>
      </c>
      <c r="AG21" s="33">
        <f t="shared" si="7"/>
        <v>0</v>
      </c>
      <c r="AL21" s="22">
        <f t="shared" si="8"/>
        <v>0</v>
      </c>
      <c r="AM21" s="22">
        <f t="shared" si="9"/>
        <v>0</v>
      </c>
      <c r="AN21" s="33">
        <f t="shared" si="10"/>
        <v>0</v>
      </c>
    </row>
    <row r="22" spans="1:40" s="2" customFormat="1">
      <c r="A22" s="44" t="s">
        <v>43</v>
      </c>
      <c r="B22" s="15" t="s">
        <v>32</v>
      </c>
      <c r="C22" s="12" t="s">
        <v>44</v>
      </c>
      <c r="D22" s="16">
        <v>1</v>
      </c>
      <c r="E22" s="16">
        <v>1.1499999999999999</v>
      </c>
      <c r="F22" s="16">
        <v>1</v>
      </c>
      <c r="G22" s="16">
        <f>+D22*E22*F22</f>
        <v>1.1499999999999999</v>
      </c>
      <c r="H22" s="16"/>
      <c r="I22" s="16">
        <v>8</v>
      </c>
      <c r="J22" s="16">
        <v>8</v>
      </c>
      <c r="K22" s="16">
        <v>8</v>
      </c>
      <c r="L22" s="16">
        <v>8</v>
      </c>
      <c r="M22" s="16">
        <v>8</v>
      </c>
      <c r="N22" s="16">
        <v>8</v>
      </c>
      <c r="O22" s="22">
        <f t="shared" si="0"/>
        <v>48</v>
      </c>
      <c r="P22" s="22">
        <f t="shared" si="1"/>
        <v>55.2</v>
      </c>
      <c r="Q22" s="28">
        <f t="shared" si="11"/>
        <v>48</v>
      </c>
      <c r="R22" s="16">
        <v>8</v>
      </c>
      <c r="S22" s="16">
        <v>8</v>
      </c>
      <c r="T22" s="16">
        <v>8</v>
      </c>
      <c r="U22" s="16">
        <v>8</v>
      </c>
      <c r="V22" s="16">
        <v>8</v>
      </c>
      <c r="W22" s="16">
        <v>8</v>
      </c>
      <c r="X22" s="22">
        <f t="shared" si="2"/>
        <v>48</v>
      </c>
      <c r="Y22" s="22">
        <f t="shared" si="3"/>
        <v>55.2</v>
      </c>
      <c r="Z22" s="33">
        <f t="shared" si="4"/>
        <v>48</v>
      </c>
      <c r="AA22" s="34">
        <v>8</v>
      </c>
      <c r="AB22" s="34">
        <v>8</v>
      </c>
      <c r="AC22" s="34">
        <v>8</v>
      </c>
      <c r="AD22" s="34">
        <v>8</v>
      </c>
      <c r="AE22" s="22">
        <f t="shared" si="5"/>
        <v>32</v>
      </c>
      <c r="AF22" s="22">
        <f t="shared" si="6"/>
        <v>36.799999999999997</v>
      </c>
      <c r="AG22" s="33">
        <f t="shared" si="7"/>
        <v>32</v>
      </c>
      <c r="AH22" s="36">
        <v>8</v>
      </c>
      <c r="AI22" s="36">
        <v>8</v>
      </c>
      <c r="AJ22" s="36">
        <v>8</v>
      </c>
      <c r="AL22" s="22">
        <f t="shared" si="8"/>
        <v>24</v>
      </c>
      <c r="AM22" s="22">
        <f t="shared" si="9"/>
        <v>27.6</v>
      </c>
      <c r="AN22" s="33">
        <f t="shared" si="10"/>
        <v>24</v>
      </c>
    </row>
    <row r="23" spans="1:40">
      <c r="A23" s="12"/>
      <c r="B23" s="12"/>
      <c r="C23" s="12"/>
      <c r="D23" s="12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22">
        <f t="shared" si="0"/>
        <v>0</v>
      </c>
      <c r="P23" s="22">
        <f t="shared" si="1"/>
        <v>0</v>
      </c>
      <c r="Q23" s="28">
        <f t="shared" si="11"/>
        <v>0</v>
      </c>
      <c r="R23" s="13"/>
      <c r="S23" s="12"/>
      <c r="T23" s="12"/>
      <c r="U23" s="12"/>
      <c r="V23" s="12"/>
      <c r="W23" s="12"/>
      <c r="X23" s="22">
        <f t="shared" si="2"/>
        <v>0</v>
      </c>
      <c r="Y23" s="22">
        <f t="shared" si="3"/>
        <v>0</v>
      </c>
      <c r="Z23" s="33">
        <f t="shared" si="4"/>
        <v>0</v>
      </c>
      <c r="AE23" s="22">
        <f t="shared" si="5"/>
        <v>0</v>
      </c>
      <c r="AF23" s="22">
        <f t="shared" si="6"/>
        <v>0</v>
      </c>
      <c r="AG23" s="33">
        <f t="shared" si="7"/>
        <v>0</v>
      </c>
      <c r="AL23" s="22">
        <f t="shared" si="8"/>
        <v>0</v>
      </c>
      <c r="AM23" s="22">
        <f t="shared" si="9"/>
        <v>0</v>
      </c>
      <c r="AN23" s="33">
        <f t="shared" si="10"/>
        <v>0</v>
      </c>
    </row>
    <row r="24" spans="1:40">
      <c r="A24" s="12"/>
      <c r="B24" s="12"/>
      <c r="C24" s="12"/>
      <c r="D24" s="12"/>
      <c r="E24" s="13"/>
      <c r="F24" s="13"/>
      <c r="G24" s="13"/>
      <c r="H24" s="13"/>
      <c r="I24" s="13"/>
      <c r="J24" s="12"/>
      <c r="K24" s="12"/>
      <c r="L24" s="12"/>
      <c r="M24" s="12"/>
      <c r="N24" s="12"/>
      <c r="O24" s="22">
        <f t="shared" si="0"/>
        <v>0</v>
      </c>
      <c r="P24" s="22">
        <f t="shared" si="1"/>
        <v>0</v>
      </c>
      <c r="Q24" s="28">
        <f t="shared" si="11"/>
        <v>0</v>
      </c>
      <c r="R24" s="13"/>
      <c r="S24" s="12"/>
      <c r="T24" s="12"/>
      <c r="U24" s="12"/>
      <c r="V24" s="12"/>
      <c r="W24" s="12"/>
      <c r="X24" s="22">
        <f t="shared" si="2"/>
        <v>0</v>
      </c>
      <c r="Y24" s="22">
        <f t="shared" si="3"/>
        <v>0</v>
      </c>
      <c r="Z24" s="33">
        <f t="shared" si="4"/>
        <v>0</v>
      </c>
      <c r="AE24" s="22">
        <f t="shared" si="5"/>
        <v>0</v>
      </c>
      <c r="AF24" s="22">
        <f t="shared" si="6"/>
        <v>0</v>
      </c>
      <c r="AG24" s="33">
        <f t="shared" si="7"/>
        <v>0</v>
      </c>
      <c r="AL24" s="22">
        <f t="shared" si="8"/>
        <v>0</v>
      </c>
      <c r="AM24" s="22">
        <f t="shared" si="9"/>
        <v>0</v>
      </c>
      <c r="AN24" s="33">
        <f t="shared" si="10"/>
        <v>0</v>
      </c>
    </row>
    <row r="25" spans="1:40">
      <c r="A25" s="12"/>
      <c r="B25" s="12"/>
      <c r="C25" s="12"/>
      <c r="D25" s="12"/>
      <c r="E25" s="13"/>
      <c r="F25" s="13"/>
      <c r="G25" s="13"/>
      <c r="H25" s="13"/>
      <c r="I25" s="13"/>
      <c r="J25" s="12"/>
      <c r="K25" s="12"/>
      <c r="L25" s="12"/>
      <c r="M25" s="12"/>
      <c r="N25" s="12"/>
      <c r="O25" s="22">
        <f t="shared" si="0"/>
        <v>0</v>
      </c>
      <c r="P25" s="22">
        <f t="shared" si="1"/>
        <v>0</v>
      </c>
      <c r="Q25" s="28">
        <f t="shared" si="11"/>
        <v>0</v>
      </c>
      <c r="R25" s="13"/>
      <c r="S25" s="12"/>
      <c r="T25" s="12"/>
      <c r="U25" s="12"/>
      <c r="V25" s="12"/>
      <c r="W25" s="12"/>
      <c r="X25" s="22">
        <f t="shared" si="2"/>
        <v>0</v>
      </c>
      <c r="Y25" s="22">
        <f t="shared" si="3"/>
        <v>0</v>
      </c>
      <c r="Z25" s="33">
        <f t="shared" si="4"/>
        <v>0</v>
      </c>
      <c r="AE25" s="22">
        <f t="shared" si="5"/>
        <v>0</v>
      </c>
      <c r="AF25" s="22">
        <f t="shared" si="6"/>
        <v>0</v>
      </c>
      <c r="AG25" s="33">
        <f t="shared" si="7"/>
        <v>0</v>
      </c>
      <c r="AL25" s="22">
        <f t="shared" si="8"/>
        <v>0</v>
      </c>
      <c r="AM25" s="22">
        <f t="shared" si="9"/>
        <v>0</v>
      </c>
      <c r="AN25" s="33">
        <f t="shared" si="10"/>
        <v>0</v>
      </c>
    </row>
    <row r="26" spans="1:40" s="3" customFormat="1">
      <c r="A26" s="17" t="s">
        <v>45</v>
      </c>
      <c r="B26" s="17" t="s">
        <v>32</v>
      </c>
      <c r="C26" s="24" t="s">
        <v>44</v>
      </c>
      <c r="D26" s="45">
        <v>1</v>
      </c>
      <c r="E26" s="45">
        <v>1.1499999999999999</v>
      </c>
      <c r="F26" s="45">
        <v>1</v>
      </c>
      <c r="G26" s="45">
        <f>+D26*E26*F26</f>
        <v>1.1499999999999999</v>
      </c>
      <c r="H26" s="45"/>
      <c r="I26" s="45">
        <v>6</v>
      </c>
      <c r="J26" s="45">
        <v>6</v>
      </c>
      <c r="K26" s="45">
        <v>6</v>
      </c>
      <c r="L26" s="45">
        <v>6</v>
      </c>
      <c r="M26" s="45">
        <v>6</v>
      </c>
      <c r="N26" s="45">
        <v>6</v>
      </c>
      <c r="O26" s="24">
        <f t="shared" si="0"/>
        <v>36</v>
      </c>
      <c r="P26" s="24">
        <f t="shared" si="1"/>
        <v>41.4</v>
      </c>
      <c r="Q26" s="28">
        <f t="shared" si="11"/>
        <v>36</v>
      </c>
      <c r="R26" s="45">
        <v>6</v>
      </c>
      <c r="S26" s="45">
        <v>6</v>
      </c>
      <c r="T26" s="45">
        <v>6</v>
      </c>
      <c r="U26" s="45">
        <v>6</v>
      </c>
      <c r="V26" s="45">
        <v>6</v>
      </c>
      <c r="W26" s="45">
        <v>6</v>
      </c>
      <c r="X26" s="22">
        <f t="shared" si="2"/>
        <v>36</v>
      </c>
      <c r="Y26" s="22">
        <f t="shared" si="3"/>
        <v>41.4</v>
      </c>
      <c r="Z26" s="33">
        <f t="shared" si="4"/>
        <v>36</v>
      </c>
      <c r="AA26" s="46">
        <v>6</v>
      </c>
      <c r="AB26" s="46">
        <v>6</v>
      </c>
      <c r="AC26" s="46">
        <v>6</v>
      </c>
      <c r="AD26" s="46">
        <v>6</v>
      </c>
      <c r="AE26" s="22">
        <f t="shared" si="5"/>
        <v>24</v>
      </c>
      <c r="AF26" s="22">
        <f t="shared" si="6"/>
        <v>27.6</v>
      </c>
      <c r="AG26" s="33">
        <f t="shared" si="7"/>
        <v>24</v>
      </c>
      <c r="AH26" s="46">
        <v>6</v>
      </c>
      <c r="AI26" s="46">
        <v>6</v>
      </c>
      <c r="AJ26" s="46">
        <v>6</v>
      </c>
      <c r="AK26" s="47"/>
      <c r="AL26" s="22">
        <f t="shared" si="8"/>
        <v>18</v>
      </c>
      <c r="AM26" s="22">
        <f t="shared" si="9"/>
        <v>20.7</v>
      </c>
      <c r="AN26" s="33">
        <f t="shared" si="10"/>
        <v>18</v>
      </c>
    </row>
    <row r="27" spans="1:40" s="3" customFormat="1">
      <c r="A27" s="17"/>
      <c r="B27" s="17" t="s">
        <v>34</v>
      </c>
      <c r="C27" s="24" t="s">
        <v>35</v>
      </c>
      <c r="D27" s="45">
        <v>1</v>
      </c>
      <c r="E27" s="45">
        <v>1.1499999999999999</v>
      </c>
      <c r="F27" s="45">
        <v>1</v>
      </c>
      <c r="G27" s="45">
        <f>+D27*E27*F27</f>
        <v>1.1499999999999999</v>
      </c>
      <c r="H27" s="45"/>
      <c r="I27" s="45">
        <v>6</v>
      </c>
      <c r="J27" s="45">
        <v>6</v>
      </c>
      <c r="K27" s="45">
        <v>6</v>
      </c>
      <c r="L27" s="45">
        <v>6</v>
      </c>
      <c r="M27" s="45">
        <v>6</v>
      </c>
      <c r="N27" s="45">
        <v>6</v>
      </c>
      <c r="O27" s="24">
        <f t="shared" si="0"/>
        <v>36</v>
      </c>
      <c r="P27" s="24">
        <f t="shared" si="1"/>
        <v>41.4</v>
      </c>
      <c r="Q27" s="28">
        <f t="shared" si="11"/>
        <v>36</v>
      </c>
      <c r="R27" s="45">
        <v>6</v>
      </c>
      <c r="S27" s="45">
        <v>6</v>
      </c>
      <c r="T27" s="45">
        <v>6</v>
      </c>
      <c r="U27" s="45">
        <v>6</v>
      </c>
      <c r="V27" s="45">
        <v>6</v>
      </c>
      <c r="W27" s="45">
        <v>6</v>
      </c>
      <c r="X27" s="22">
        <f t="shared" si="2"/>
        <v>36</v>
      </c>
      <c r="Y27" s="22">
        <f t="shared" si="3"/>
        <v>41.4</v>
      </c>
      <c r="Z27" s="33">
        <f t="shared" si="4"/>
        <v>36</v>
      </c>
      <c r="AA27" s="46">
        <v>6</v>
      </c>
      <c r="AB27" s="46">
        <v>6</v>
      </c>
      <c r="AC27" s="46">
        <v>6</v>
      </c>
      <c r="AD27" s="46">
        <v>6</v>
      </c>
      <c r="AE27" s="22">
        <f t="shared" si="5"/>
        <v>24</v>
      </c>
      <c r="AF27" s="22">
        <f t="shared" si="6"/>
        <v>27.6</v>
      </c>
      <c r="AG27" s="33">
        <f t="shared" si="7"/>
        <v>24</v>
      </c>
      <c r="AH27" s="46">
        <v>6</v>
      </c>
      <c r="AI27" s="46">
        <v>6</v>
      </c>
      <c r="AJ27" s="46">
        <v>6</v>
      </c>
      <c r="AK27" s="47"/>
      <c r="AL27" s="22">
        <f t="shared" si="8"/>
        <v>18</v>
      </c>
      <c r="AM27" s="22">
        <f t="shared" si="9"/>
        <v>20.7</v>
      </c>
      <c r="AN27" s="33">
        <f t="shared" si="10"/>
        <v>18</v>
      </c>
    </row>
    <row r="28" spans="1:40">
      <c r="A28" s="12"/>
      <c r="B28" s="12"/>
      <c r="C28" s="12"/>
      <c r="D28" s="12"/>
      <c r="E28" s="13"/>
      <c r="F28" s="13"/>
      <c r="G28" s="13"/>
      <c r="H28" s="13"/>
      <c r="I28" s="13"/>
      <c r="J28" s="12"/>
      <c r="K28" s="12"/>
      <c r="L28" s="12"/>
      <c r="M28" s="12"/>
      <c r="N28" s="12"/>
      <c r="O28" s="22">
        <f t="shared" si="0"/>
        <v>0</v>
      </c>
      <c r="P28" s="22">
        <f t="shared" si="1"/>
        <v>0</v>
      </c>
      <c r="Q28" s="28">
        <f t="shared" si="11"/>
        <v>0</v>
      </c>
      <c r="R28" s="13"/>
      <c r="S28" s="12"/>
      <c r="T28" s="12"/>
      <c r="U28" s="12"/>
      <c r="V28" s="12"/>
      <c r="W28" s="12"/>
      <c r="X28" s="22">
        <f t="shared" si="2"/>
        <v>0</v>
      </c>
      <c r="Y28" s="22">
        <f t="shared" si="3"/>
        <v>0</v>
      </c>
      <c r="Z28" s="33">
        <f t="shared" si="4"/>
        <v>0</v>
      </c>
      <c r="AE28" s="22">
        <f t="shared" si="5"/>
        <v>0</v>
      </c>
      <c r="AF28" s="22">
        <f t="shared" si="6"/>
        <v>0</v>
      </c>
      <c r="AG28" s="33">
        <f t="shared" si="7"/>
        <v>0</v>
      </c>
      <c r="AL28" s="22">
        <f t="shared" si="8"/>
        <v>0</v>
      </c>
      <c r="AM28" s="22">
        <f t="shared" si="9"/>
        <v>0</v>
      </c>
      <c r="AN28" s="33">
        <f t="shared" si="10"/>
        <v>0</v>
      </c>
    </row>
    <row r="29" spans="1:40">
      <c r="A29" s="12"/>
      <c r="B29" s="12"/>
      <c r="C29" s="12"/>
      <c r="D29" s="12"/>
      <c r="E29" s="13"/>
      <c r="F29" s="13"/>
      <c r="G29" s="13"/>
      <c r="H29" s="13"/>
      <c r="I29" s="13"/>
      <c r="J29" s="12"/>
      <c r="K29" s="12"/>
      <c r="L29" s="12"/>
      <c r="M29" s="12"/>
      <c r="N29" s="12"/>
      <c r="O29" s="22">
        <f t="shared" si="0"/>
        <v>0</v>
      </c>
      <c r="P29" s="22">
        <f t="shared" si="1"/>
        <v>0</v>
      </c>
      <c r="Q29" s="28">
        <f t="shared" si="11"/>
        <v>0</v>
      </c>
      <c r="R29" s="13"/>
      <c r="S29" s="12"/>
      <c r="T29" s="12"/>
      <c r="U29" s="12"/>
      <c r="V29" s="12"/>
      <c r="W29" s="12"/>
      <c r="X29" s="22">
        <f t="shared" si="2"/>
        <v>0</v>
      </c>
      <c r="Y29" s="22">
        <f t="shared" si="3"/>
        <v>0</v>
      </c>
      <c r="Z29" s="33">
        <f t="shared" si="4"/>
        <v>0</v>
      </c>
      <c r="AE29" s="22">
        <f t="shared" si="5"/>
        <v>0</v>
      </c>
      <c r="AF29" s="22">
        <f t="shared" si="6"/>
        <v>0</v>
      </c>
      <c r="AG29" s="33">
        <f t="shared" si="7"/>
        <v>0</v>
      </c>
      <c r="AL29" s="22">
        <f t="shared" si="8"/>
        <v>0</v>
      </c>
      <c r="AM29" s="22">
        <f t="shared" si="9"/>
        <v>0</v>
      </c>
      <c r="AN29" s="33">
        <f t="shared" si="10"/>
        <v>0</v>
      </c>
    </row>
    <row r="30" spans="1:40">
      <c r="A30" s="43" t="s">
        <v>46</v>
      </c>
      <c r="B30" s="12" t="s">
        <v>32</v>
      </c>
      <c r="C30" s="12" t="s">
        <v>42</v>
      </c>
      <c r="D30" s="13">
        <v>2</v>
      </c>
      <c r="E30" s="13">
        <v>3</v>
      </c>
      <c r="F30" s="13">
        <v>2</v>
      </c>
      <c r="G30" s="13">
        <f>+D30*E30*F30</f>
        <v>12</v>
      </c>
      <c r="H30" s="13"/>
      <c r="I30" s="13">
        <v>4</v>
      </c>
      <c r="J30" s="13">
        <v>4</v>
      </c>
      <c r="K30" s="13">
        <v>4</v>
      </c>
      <c r="L30" s="13">
        <v>2</v>
      </c>
      <c r="M30" s="13">
        <v>4</v>
      </c>
      <c r="N30" s="13">
        <v>2</v>
      </c>
      <c r="O30" s="22">
        <f t="shared" si="0"/>
        <v>20</v>
      </c>
      <c r="P30" s="22">
        <f t="shared" si="1"/>
        <v>240</v>
      </c>
      <c r="Q30" s="28">
        <f t="shared" si="11"/>
        <v>40</v>
      </c>
      <c r="R30" s="13">
        <v>1</v>
      </c>
      <c r="S30" s="13">
        <v>1</v>
      </c>
      <c r="T30" s="13">
        <v>2</v>
      </c>
      <c r="U30" s="13">
        <v>3</v>
      </c>
      <c r="V30" s="13">
        <v>3</v>
      </c>
      <c r="W30" s="13">
        <v>2</v>
      </c>
      <c r="X30" s="22">
        <f t="shared" si="2"/>
        <v>12</v>
      </c>
      <c r="Y30" s="22">
        <f t="shared" si="3"/>
        <v>144</v>
      </c>
      <c r="Z30" s="33">
        <f t="shared" si="4"/>
        <v>24</v>
      </c>
      <c r="AA30" s="5">
        <v>3</v>
      </c>
      <c r="AB30" s="5">
        <v>3</v>
      </c>
      <c r="AC30" s="5">
        <v>1</v>
      </c>
      <c r="AD30" s="5">
        <v>3</v>
      </c>
      <c r="AE30" s="22">
        <f t="shared" si="5"/>
        <v>10</v>
      </c>
      <c r="AF30" s="22">
        <f t="shared" si="6"/>
        <v>120</v>
      </c>
      <c r="AG30" s="33">
        <f t="shared" si="7"/>
        <v>20</v>
      </c>
      <c r="AH30" s="5">
        <v>2</v>
      </c>
      <c r="AI30" s="5">
        <v>4</v>
      </c>
      <c r="AJ30" s="5">
        <v>4</v>
      </c>
      <c r="AL30" s="22">
        <f t="shared" si="8"/>
        <v>10</v>
      </c>
      <c r="AM30" s="22">
        <f t="shared" si="9"/>
        <v>120</v>
      </c>
      <c r="AN30" s="33">
        <f t="shared" si="10"/>
        <v>20</v>
      </c>
    </row>
    <row r="31" spans="1:40">
      <c r="A31" s="12"/>
      <c r="B31" s="12" t="s">
        <v>34</v>
      </c>
      <c r="C31" s="12" t="s">
        <v>35</v>
      </c>
      <c r="D31" s="13">
        <v>1</v>
      </c>
      <c r="E31" s="13">
        <v>3</v>
      </c>
      <c r="F31" s="13">
        <v>2</v>
      </c>
      <c r="G31" s="13">
        <f>+D31*E31*F31</f>
        <v>6</v>
      </c>
      <c r="H31" s="13"/>
      <c r="I31" s="13">
        <v>4</v>
      </c>
      <c r="J31" s="13">
        <v>4</v>
      </c>
      <c r="K31" s="13">
        <v>4</v>
      </c>
      <c r="L31" s="13">
        <v>2</v>
      </c>
      <c r="M31" s="13">
        <v>4</v>
      </c>
      <c r="N31" s="13">
        <v>2</v>
      </c>
      <c r="O31" s="22">
        <f t="shared" si="0"/>
        <v>20</v>
      </c>
      <c r="P31" s="22">
        <f t="shared" si="1"/>
        <v>120</v>
      </c>
      <c r="Q31" s="28">
        <f t="shared" si="11"/>
        <v>40</v>
      </c>
      <c r="R31" s="13">
        <v>1</v>
      </c>
      <c r="S31" s="13">
        <v>1</v>
      </c>
      <c r="T31" s="13">
        <v>2</v>
      </c>
      <c r="U31" s="13">
        <v>3</v>
      </c>
      <c r="V31" s="13">
        <v>3</v>
      </c>
      <c r="W31" s="13">
        <v>2</v>
      </c>
      <c r="X31" s="22">
        <f t="shared" si="2"/>
        <v>12</v>
      </c>
      <c r="Y31" s="22">
        <f t="shared" si="3"/>
        <v>72</v>
      </c>
      <c r="Z31" s="33">
        <f t="shared" si="4"/>
        <v>24</v>
      </c>
      <c r="AA31" s="5">
        <v>3</v>
      </c>
      <c r="AB31" s="5">
        <v>3</v>
      </c>
      <c r="AC31" s="5">
        <v>1</v>
      </c>
      <c r="AD31" s="5">
        <v>3</v>
      </c>
      <c r="AE31" s="22">
        <f t="shared" si="5"/>
        <v>10</v>
      </c>
      <c r="AF31" s="22">
        <f t="shared" si="6"/>
        <v>60</v>
      </c>
      <c r="AG31" s="33">
        <f t="shared" si="7"/>
        <v>20</v>
      </c>
      <c r="AH31" s="5">
        <v>2</v>
      </c>
      <c r="AI31" s="5">
        <v>4</v>
      </c>
      <c r="AJ31" s="5">
        <v>4</v>
      </c>
      <c r="AL31" s="22">
        <f t="shared" si="8"/>
        <v>10</v>
      </c>
      <c r="AM31" s="22">
        <f t="shared" si="9"/>
        <v>60</v>
      </c>
      <c r="AN31" s="33">
        <f t="shared" si="10"/>
        <v>20</v>
      </c>
    </row>
    <row r="32" spans="1:40">
      <c r="A32" s="12"/>
      <c r="B32" s="12"/>
      <c r="C32" s="12"/>
      <c r="D32" s="12"/>
      <c r="E32" s="13"/>
      <c r="F32" s="13"/>
      <c r="G32" s="13"/>
      <c r="H32" s="13"/>
      <c r="I32" s="13"/>
      <c r="J32" s="12"/>
      <c r="K32" s="12"/>
      <c r="L32" s="12"/>
      <c r="M32" s="12"/>
      <c r="N32" s="12"/>
      <c r="O32" s="22">
        <f t="shared" si="0"/>
        <v>0</v>
      </c>
      <c r="P32" s="22">
        <f t="shared" si="1"/>
        <v>0</v>
      </c>
      <c r="Q32" s="28">
        <f t="shared" si="11"/>
        <v>0</v>
      </c>
      <c r="R32" s="13"/>
      <c r="S32" s="12"/>
      <c r="T32" s="12"/>
      <c r="U32" s="12"/>
      <c r="V32" s="12"/>
      <c r="W32" s="12"/>
      <c r="X32" s="22">
        <f t="shared" si="2"/>
        <v>0</v>
      </c>
      <c r="Y32" s="22">
        <f t="shared" si="3"/>
        <v>0</v>
      </c>
      <c r="Z32" s="33">
        <f t="shared" si="4"/>
        <v>0</v>
      </c>
      <c r="AE32" s="22">
        <f t="shared" si="5"/>
        <v>0</v>
      </c>
      <c r="AF32" s="22">
        <f t="shared" si="6"/>
        <v>0</v>
      </c>
      <c r="AG32" s="33">
        <f t="shared" si="7"/>
        <v>0</v>
      </c>
      <c r="AL32" s="22">
        <f t="shared" si="8"/>
        <v>0</v>
      </c>
      <c r="AM32" s="22">
        <f t="shared" si="9"/>
        <v>0</v>
      </c>
      <c r="AN32" s="33">
        <f t="shared" si="10"/>
        <v>0</v>
      </c>
    </row>
    <row r="33" spans="1:40">
      <c r="A33" s="12"/>
      <c r="B33" s="12"/>
      <c r="C33" s="12"/>
      <c r="D33" s="12"/>
      <c r="E33" s="13"/>
      <c r="F33" s="13"/>
      <c r="G33" s="13"/>
      <c r="H33" s="13"/>
      <c r="I33" s="13"/>
      <c r="J33" s="12"/>
      <c r="K33" s="12"/>
      <c r="L33" s="12"/>
      <c r="M33" s="12"/>
      <c r="N33" s="12"/>
      <c r="O33" s="22">
        <f t="shared" si="0"/>
        <v>0</v>
      </c>
      <c r="P33" s="22">
        <f t="shared" si="1"/>
        <v>0</v>
      </c>
      <c r="Q33" s="28">
        <f t="shared" si="11"/>
        <v>0</v>
      </c>
      <c r="R33" s="13"/>
      <c r="S33" s="12"/>
      <c r="T33" s="12"/>
      <c r="U33" s="12"/>
      <c r="V33" s="12"/>
      <c r="W33" s="12"/>
      <c r="X33" s="22">
        <f t="shared" si="2"/>
        <v>0</v>
      </c>
      <c r="Y33" s="22">
        <f t="shared" si="3"/>
        <v>0</v>
      </c>
      <c r="Z33" s="33">
        <f t="shared" si="4"/>
        <v>0</v>
      </c>
      <c r="AE33" s="22">
        <f t="shared" si="5"/>
        <v>0</v>
      </c>
      <c r="AF33" s="22">
        <f t="shared" si="6"/>
        <v>0</v>
      </c>
      <c r="AG33" s="33">
        <f t="shared" si="7"/>
        <v>0</v>
      </c>
      <c r="AL33" s="22">
        <f t="shared" si="8"/>
        <v>0</v>
      </c>
      <c r="AM33" s="22">
        <f t="shared" si="9"/>
        <v>0</v>
      </c>
      <c r="AN33" s="33">
        <f t="shared" si="10"/>
        <v>0</v>
      </c>
    </row>
    <row r="34" spans="1:40">
      <c r="A34" s="12" t="s">
        <v>47</v>
      </c>
      <c r="B34" s="12" t="s">
        <v>32</v>
      </c>
      <c r="C34" s="12" t="s">
        <v>38</v>
      </c>
      <c r="D34" s="13">
        <v>3</v>
      </c>
      <c r="E34" s="13">
        <v>4</v>
      </c>
      <c r="F34" s="13">
        <v>1</v>
      </c>
      <c r="G34" s="13">
        <f>+D34*E34*F34</f>
        <v>12</v>
      </c>
      <c r="H34" s="13"/>
      <c r="I34" s="13">
        <v>0.16666666999999999</v>
      </c>
      <c r="J34" s="13">
        <v>0.16666666999999999</v>
      </c>
      <c r="K34" s="13">
        <v>0.16666666999999999</v>
      </c>
      <c r="L34" s="13">
        <v>0.16666666999999999</v>
      </c>
      <c r="M34" s="13">
        <v>0.16666666999999999</v>
      </c>
      <c r="N34" s="13">
        <v>0.16666666999999999</v>
      </c>
      <c r="O34" s="48">
        <f t="shared" si="0"/>
        <v>1.0000000200000001</v>
      </c>
      <c r="P34" s="48">
        <f t="shared" si="1"/>
        <v>12.00000024</v>
      </c>
      <c r="Q34" s="29">
        <f t="shared" si="11"/>
        <v>1.0000000200000001</v>
      </c>
      <c r="R34" s="13">
        <v>0.16666666999999999</v>
      </c>
      <c r="S34" s="13">
        <v>0.16666666999999999</v>
      </c>
      <c r="T34" s="13">
        <v>0.16666666999999999</v>
      </c>
      <c r="U34" s="13">
        <v>0.16666666999999999</v>
      </c>
      <c r="V34" s="13">
        <v>0.16666666999999999</v>
      </c>
      <c r="W34" s="13">
        <v>0.16666666999999999</v>
      </c>
      <c r="X34" s="48">
        <f t="shared" si="2"/>
        <v>1.0000000200000001</v>
      </c>
      <c r="Y34" s="48">
        <f t="shared" si="3"/>
        <v>12.00000024</v>
      </c>
      <c r="Z34" s="35">
        <f t="shared" si="4"/>
        <v>1.0000000200000001</v>
      </c>
      <c r="AA34" s="5">
        <v>0.25</v>
      </c>
      <c r="AB34" s="5">
        <v>0.25</v>
      </c>
      <c r="AC34" s="5">
        <v>0.25</v>
      </c>
      <c r="AD34" s="5">
        <v>0.25</v>
      </c>
      <c r="AE34" s="22">
        <f t="shared" si="5"/>
        <v>1</v>
      </c>
      <c r="AF34" s="22">
        <f t="shared" si="6"/>
        <v>12</v>
      </c>
      <c r="AG34" s="33">
        <f t="shared" si="7"/>
        <v>1</v>
      </c>
      <c r="AH34" s="5">
        <v>0.33333333329999998</v>
      </c>
      <c r="AI34" s="5">
        <v>0.33333333329999998</v>
      </c>
      <c r="AJ34" s="5">
        <v>0.33333333329999998</v>
      </c>
      <c r="AL34" s="22">
        <f t="shared" si="8"/>
        <v>0.99999999989999999</v>
      </c>
      <c r="AM34" s="22">
        <f t="shared" si="9"/>
        <v>11.9999999988</v>
      </c>
      <c r="AN34" s="33">
        <f t="shared" si="10"/>
        <v>0.99999999989999999</v>
      </c>
    </row>
    <row r="35" spans="1:40">
      <c r="A35" s="12"/>
      <c r="B35" s="12" t="s">
        <v>34</v>
      </c>
      <c r="C35" s="12" t="s">
        <v>35</v>
      </c>
      <c r="D35" s="13">
        <v>1</v>
      </c>
      <c r="E35" s="13">
        <v>4</v>
      </c>
      <c r="F35" s="13">
        <v>1</v>
      </c>
      <c r="G35" s="13">
        <f>+D35*E35*F35</f>
        <v>4</v>
      </c>
      <c r="H35" s="13"/>
      <c r="I35" s="13">
        <v>0.16666666999999999</v>
      </c>
      <c r="J35" s="13">
        <v>0.16666666999999999</v>
      </c>
      <c r="K35" s="13">
        <v>0.16666666999999999</v>
      </c>
      <c r="L35" s="13">
        <v>0.16666666999999999</v>
      </c>
      <c r="M35" s="13">
        <v>0.16666666999999999</v>
      </c>
      <c r="N35" s="13">
        <v>0.16666666999999999</v>
      </c>
      <c r="O35" s="48">
        <f t="shared" si="0"/>
        <v>1.0000000200000001</v>
      </c>
      <c r="P35" s="48">
        <f t="shared" si="1"/>
        <v>4.0000000800000004</v>
      </c>
      <c r="Q35" s="29">
        <f t="shared" si="11"/>
        <v>1.0000000200000001</v>
      </c>
      <c r="R35" s="13">
        <v>0.16666666999999999</v>
      </c>
      <c r="S35" s="13">
        <v>0.16666666999999999</v>
      </c>
      <c r="T35" s="13">
        <v>0.16666666999999999</v>
      </c>
      <c r="U35" s="13">
        <v>0.16666666999999999</v>
      </c>
      <c r="V35" s="13">
        <v>0.16666666999999999</v>
      </c>
      <c r="W35" s="13">
        <v>0.16666666999999999</v>
      </c>
      <c r="X35" s="48">
        <f t="shared" si="2"/>
        <v>1.0000000200000001</v>
      </c>
      <c r="Y35" s="48">
        <f t="shared" si="3"/>
        <v>4.0000000800000004</v>
      </c>
      <c r="Z35" s="35">
        <f t="shared" si="4"/>
        <v>1.0000000200000001</v>
      </c>
      <c r="AA35" s="5">
        <v>0.25</v>
      </c>
      <c r="AB35" s="5">
        <v>0.25</v>
      </c>
      <c r="AC35" s="5">
        <v>0.25</v>
      </c>
      <c r="AD35" s="5">
        <v>0.25</v>
      </c>
      <c r="AE35" s="22">
        <f t="shared" si="5"/>
        <v>1</v>
      </c>
      <c r="AF35" s="22">
        <f t="shared" si="6"/>
        <v>4</v>
      </c>
      <c r="AG35" s="33">
        <f t="shared" si="7"/>
        <v>1</v>
      </c>
      <c r="AH35" s="5">
        <v>0.33333333329999998</v>
      </c>
      <c r="AI35" s="5">
        <v>0.33333333329999998</v>
      </c>
      <c r="AJ35" s="5">
        <v>0.33333333329999998</v>
      </c>
      <c r="AL35" s="22">
        <f t="shared" si="8"/>
        <v>0.99999999989999999</v>
      </c>
      <c r="AM35" s="22">
        <f t="shared" si="9"/>
        <v>3.9999999996</v>
      </c>
      <c r="AN35" s="33">
        <f t="shared" si="10"/>
        <v>0.99999999989999999</v>
      </c>
    </row>
    <row r="36" spans="1:40">
      <c r="O36" s="49"/>
      <c r="P36" s="49"/>
      <c r="Q36" s="30"/>
      <c r="X36" s="50"/>
      <c r="Y36" s="50"/>
      <c r="AE36" s="50"/>
      <c r="AF36" s="50"/>
      <c r="AL36" s="50"/>
      <c r="AM36" s="50"/>
    </row>
    <row r="38" spans="1:40">
      <c r="A38" s="18" t="s">
        <v>48</v>
      </c>
      <c r="B38" s="22" t="s">
        <v>49</v>
      </c>
      <c r="C38" s="22">
        <v>9.5399999999999991</v>
      </c>
      <c r="O38" s="50"/>
      <c r="P38" s="50"/>
      <c r="X38" s="50"/>
      <c r="Y38" s="50"/>
      <c r="AE38" s="50"/>
      <c r="AF38" s="50"/>
      <c r="AL38" s="50"/>
      <c r="AM38" s="50"/>
    </row>
    <row r="39" spans="1:40">
      <c r="A39" s="39" t="s">
        <v>0</v>
      </c>
      <c r="B39" s="18" t="s">
        <v>50</v>
      </c>
      <c r="C39" s="18">
        <v>3.54</v>
      </c>
      <c r="O39" s="50"/>
      <c r="P39" s="50"/>
      <c r="X39" s="50"/>
      <c r="Y39" s="50"/>
      <c r="AE39" s="50"/>
      <c r="AF39" s="50"/>
      <c r="AL39" s="50"/>
      <c r="AM39" s="50"/>
    </row>
    <row r="40" spans="1:40">
      <c r="A40" s="39"/>
      <c r="B40" s="18" t="s">
        <v>51</v>
      </c>
      <c r="C40" s="18">
        <v>3</v>
      </c>
      <c r="O40" s="50"/>
      <c r="P40" s="50"/>
      <c r="X40" s="50"/>
      <c r="Y40" s="50"/>
      <c r="AE40" s="50"/>
      <c r="AF40" s="50"/>
      <c r="AL40" s="50"/>
      <c r="AM40" s="50"/>
    </row>
    <row r="41" spans="1:40">
      <c r="A41" s="39"/>
      <c r="B41" s="18" t="s">
        <v>52</v>
      </c>
      <c r="C41" s="18">
        <v>3</v>
      </c>
      <c r="O41" s="50"/>
      <c r="P41" s="50"/>
      <c r="X41" s="50"/>
      <c r="Y41" s="50"/>
      <c r="AE41" s="50"/>
      <c r="AF41" s="50"/>
      <c r="AL41" s="50"/>
      <c r="AM41" s="50"/>
    </row>
    <row r="42" spans="1:40">
      <c r="A42" s="39"/>
      <c r="B42" s="22" t="s">
        <v>35</v>
      </c>
      <c r="C42" s="22">
        <v>4.8099999999999996</v>
      </c>
      <c r="O42" s="50"/>
      <c r="P42" s="50"/>
      <c r="X42" s="50"/>
      <c r="Y42" s="50"/>
      <c r="AE42" s="50"/>
      <c r="AF42" s="50"/>
      <c r="AL42" s="50"/>
      <c r="AM42" s="50"/>
    </row>
    <row r="43" spans="1:40" s="4" customFormat="1" ht="12" customHeight="1">
      <c r="A43" s="19"/>
      <c r="B43" s="20"/>
      <c r="C43" s="20"/>
      <c r="D43" s="25"/>
      <c r="E43" s="51"/>
      <c r="F43" s="51"/>
      <c r="G43" s="51"/>
      <c r="H43" s="51"/>
      <c r="I43" s="51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</row>
    <row r="44" spans="1:40">
      <c r="A44" s="21" t="s">
        <v>48</v>
      </c>
      <c r="B44" s="22" t="s">
        <v>49</v>
      </c>
      <c r="C44" s="22">
        <v>8.83</v>
      </c>
      <c r="O44" s="50"/>
      <c r="P44" s="50"/>
      <c r="X44" s="50"/>
      <c r="Y44" s="50"/>
      <c r="AE44" s="50"/>
      <c r="AF44" s="50"/>
      <c r="AL44" s="50"/>
      <c r="AM44" s="50"/>
    </row>
    <row r="45" spans="1:40">
      <c r="A45" s="40" t="s">
        <v>1</v>
      </c>
      <c r="B45" s="21" t="s">
        <v>50</v>
      </c>
      <c r="C45" s="21">
        <v>3</v>
      </c>
      <c r="O45" s="50"/>
      <c r="P45" s="50"/>
      <c r="X45" s="50"/>
      <c r="Y45" s="50"/>
      <c r="AE45" s="50"/>
      <c r="AF45" s="50"/>
      <c r="AL45" s="50"/>
      <c r="AM45" s="50"/>
    </row>
    <row r="46" spans="1:40">
      <c r="A46" s="40"/>
      <c r="B46" s="21" t="s">
        <v>51</v>
      </c>
      <c r="C46" s="21">
        <v>3</v>
      </c>
      <c r="O46" s="50"/>
      <c r="P46" s="50"/>
      <c r="X46" s="50"/>
      <c r="Y46" s="50"/>
      <c r="AE46" s="50"/>
      <c r="AF46" s="50"/>
      <c r="AL46" s="50"/>
      <c r="AM46" s="50"/>
    </row>
    <row r="47" spans="1:40">
      <c r="A47" s="40"/>
      <c r="B47" s="21" t="s">
        <v>52</v>
      </c>
      <c r="C47" s="21">
        <v>2.83</v>
      </c>
      <c r="O47" s="50"/>
      <c r="P47" s="50"/>
      <c r="X47" s="50"/>
      <c r="Y47" s="50"/>
      <c r="AE47" s="50"/>
      <c r="AF47" s="50"/>
      <c r="AL47" s="50"/>
      <c r="AM47" s="50"/>
    </row>
    <row r="48" spans="1:40">
      <c r="A48" s="40"/>
      <c r="B48" s="22" t="s">
        <v>35</v>
      </c>
      <c r="C48" s="22">
        <v>4.4000000000000004</v>
      </c>
      <c r="O48" s="50"/>
      <c r="P48" s="50"/>
      <c r="X48" s="50"/>
      <c r="Y48" s="50"/>
      <c r="AE48" s="50"/>
      <c r="AF48" s="50"/>
      <c r="AL48" s="50"/>
      <c r="AM48" s="50"/>
    </row>
    <row r="50" spans="1:3">
      <c r="A50" s="21" t="s">
        <v>48</v>
      </c>
      <c r="B50" s="22" t="s">
        <v>49</v>
      </c>
      <c r="C50" s="22">
        <v>6.24</v>
      </c>
    </row>
    <row r="51" spans="1:3">
      <c r="A51" s="40" t="s">
        <v>53</v>
      </c>
      <c r="B51" s="52" t="s">
        <v>50</v>
      </c>
      <c r="C51" s="52">
        <v>2.12</v>
      </c>
    </row>
    <row r="52" spans="1:3">
      <c r="A52" s="40"/>
      <c r="B52" s="52" t="s">
        <v>51</v>
      </c>
      <c r="C52" s="52">
        <v>2.12</v>
      </c>
    </row>
    <row r="53" spans="1:3">
      <c r="A53" s="40"/>
      <c r="B53" s="52" t="s">
        <v>52</v>
      </c>
      <c r="C53" s="52">
        <v>2</v>
      </c>
    </row>
    <row r="54" spans="1:3">
      <c r="A54" s="40"/>
      <c r="B54" s="22" t="s">
        <v>35</v>
      </c>
      <c r="C54" s="22">
        <v>3.19</v>
      </c>
    </row>
    <row r="56" spans="1:3">
      <c r="A56" s="21" t="s">
        <v>48</v>
      </c>
      <c r="B56" s="22" t="s">
        <v>49</v>
      </c>
      <c r="C56" s="22">
        <v>4.8899999999999997</v>
      </c>
    </row>
    <row r="57" spans="1:3">
      <c r="A57" s="40" t="s">
        <v>54</v>
      </c>
      <c r="B57" s="52" t="s">
        <v>50</v>
      </c>
      <c r="C57" s="52">
        <v>1.63</v>
      </c>
    </row>
    <row r="58" spans="1:3">
      <c r="A58" s="40"/>
      <c r="B58" s="52" t="s">
        <v>51</v>
      </c>
      <c r="C58" s="52">
        <v>1.63</v>
      </c>
    </row>
    <row r="59" spans="1:3">
      <c r="A59" s="40"/>
      <c r="B59" s="52" t="s">
        <v>52</v>
      </c>
      <c r="C59" s="52">
        <v>1.63</v>
      </c>
    </row>
    <row r="60" spans="1:3">
      <c r="A60" s="40"/>
      <c r="B60" s="22" t="s">
        <v>35</v>
      </c>
      <c r="C60" s="22">
        <v>2.48</v>
      </c>
    </row>
  </sheetData>
  <mergeCells count="8">
    <mergeCell ref="A45:A48"/>
    <mergeCell ref="A51:A54"/>
    <mergeCell ref="A57:A60"/>
    <mergeCell ref="I2:N2"/>
    <mergeCell ref="R2:W2"/>
    <mergeCell ref="AA2:AD2"/>
    <mergeCell ref="AH2:AK2"/>
    <mergeCell ref="A39:A42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E53B662641C24289E3BC0FC531FAF9" ma:contentTypeVersion="20" ma:contentTypeDescription="Crear nuevo documento." ma:contentTypeScope="" ma:versionID="d4aedc738f1f30bdcb4320fefdc49fd4">
  <xsd:schema xmlns:xsd="http://www.w3.org/2001/XMLSchema" xmlns:xs="http://www.w3.org/2001/XMLSchema" xmlns:p="http://schemas.microsoft.com/office/2006/metadata/properties" xmlns:ns2="0dcfc175-cffb-489f-a5f5-fa812b665c51" xmlns:ns3="4e613a32-d978-4127-bfcc-dbab85fb6e36" targetNamespace="http://schemas.microsoft.com/office/2006/metadata/properties" ma:root="true" ma:fieldsID="67ccb0b958df7b66855991291da2e476" ns2:_="" ns3:_="">
    <xsd:import namespace="0dcfc175-cffb-489f-a5f5-fa812b665c51"/>
    <xsd:import namespace="4e613a32-d978-4127-bfcc-dbab85fb6e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fc175-cffb-489f-a5f5-fa812b665c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613a32-d978-4127-bfcc-dbab85fb6e3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582488f-d407-4c41-8928-07d47a1dcb79}" ma:internalName="TaxCatchAll" ma:showField="CatchAllData" ma:web="4e613a32-d978-4127-bfcc-dbab85fb6e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cfc175-cffb-489f-a5f5-fa812b665c51">
      <Terms xmlns="http://schemas.microsoft.com/office/infopath/2007/PartnerControls"/>
    </lcf76f155ced4ddcb4097134ff3c332f>
    <TaxCatchAll xmlns="4e613a32-d978-4127-bfcc-dbab85fb6e3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63FFE5-B9C5-4FFA-A3CE-569EAFE04861}"/>
</file>

<file path=customXml/itemProps2.xml><?xml version="1.0" encoding="utf-8"?>
<ds:datastoreItem xmlns:ds="http://schemas.openxmlformats.org/officeDocument/2006/customXml" ds:itemID="{55A641B9-9279-4D75-95F5-F98119645B11}"/>
</file>

<file path=customXml/itemProps3.xml><?xml version="1.0" encoding="utf-8"?>
<ds:datastoreItem xmlns:ds="http://schemas.openxmlformats.org/officeDocument/2006/customXml" ds:itemID="{D8F857F3-EF42-44A7-A310-3C96E1DA39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Jeimmy Vaneza, Joya Sanchez</dc:creator>
  <cp:keywords/>
  <dc:description/>
  <cp:lastModifiedBy>Sandra Patricia, Rojas Avila</cp:lastModifiedBy>
  <cp:revision/>
  <dcterms:created xsi:type="dcterms:W3CDTF">2025-07-30T19:48:00Z</dcterms:created>
  <dcterms:modified xsi:type="dcterms:W3CDTF">2025-09-26T00:42:09Z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58617239DA6E4EA590EFEF177CBC39EB_13</vt:lpwstr>
  </property>
  <property fmtid="{D5CDD505-2E9C-101B-9397-08002B2CF9AE}" pid="3" name="KSOProductBuildVer">
    <vt:lpwstr>3082-12.2.0.22549</vt:lpwstr>
  </property>
  <property fmtid="{D5CDD505-2E9C-101B-9397-08002B2CF9AE}" pid="4" name="ContentTypeId">
    <vt:lpwstr>0x010100E1E53B662641C24289E3BC0FC531FAF9</vt:lpwstr>
  </property>
  <property fmtid="{D5CDD505-2E9C-101B-9397-08002B2CF9AE}" pid="5" name="MediaServiceImageTags">
    <vt:lpwstr/>
  </property>
</Properties>
</file>